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va73.sharepoint.com/sites/CCVA/Documents partages/Commun/SG-MARCHES/1.MARCHES/2026/CCVA2603_Renouvellement de l'adduction d'EAP- Réservoir de la Pécy au répartiteur de Chantemerle/0.DOC DE TRAVAIL/Rédaction/V5/"/>
    </mc:Choice>
  </mc:AlternateContent>
  <xr:revisionPtr revIDLastSave="2" documentId="14_{321EC0D2-73B1-4D45-A087-93F6CDAF82C1}" xr6:coauthVersionLast="47" xr6:coauthVersionMax="47" xr10:uidLastSave="{F334B320-890A-459E-90E4-F33FE3E8CCD4}"/>
  <bookViews>
    <workbookView xWindow="28680" yWindow="-120" windowWidth="29040" windowHeight="15720" xr2:uid="{839C5E6F-CA4E-497B-88F0-4FE439F7D8D8}"/>
  </bookViews>
  <sheets>
    <sheet name="Feuil1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9" i="2" l="1"/>
  <c r="I89" i="2"/>
  <c r="H89" i="2"/>
  <c r="F89" i="2"/>
  <c r="J86" i="2"/>
  <c r="I86" i="2"/>
  <c r="H86" i="2"/>
  <c r="F86" i="2"/>
  <c r="I84" i="2"/>
  <c r="J84" i="2" s="1"/>
  <c r="H84" i="2"/>
  <c r="F84" i="2"/>
  <c r="J82" i="2"/>
  <c r="I82" i="2"/>
  <c r="H82" i="2"/>
  <c r="F82" i="2"/>
  <c r="J76" i="2"/>
  <c r="I76" i="2"/>
  <c r="H76" i="2"/>
  <c r="F76" i="2"/>
  <c r="I74" i="2"/>
  <c r="J74" i="2" s="1"/>
  <c r="H74" i="2"/>
  <c r="F74" i="2"/>
  <c r="I72" i="2"/>
  <c r="J72" i="2" s="1"/>
  <c r="H72" i="2"/>
  <c r="F72" i="2"/>
  <c r="J71" i="2"/>
  <c r="I71" i="2"/>
  <c r="H71" i="2"/>
  <c r="F71" i="2"/>
  <c r="I70" i="2"/>
  <c r="J70" i="2" s="1"/>
  <c r="H70" i="2"/>
  <c r="F70" i="2"/>
  <c r="I69" i="2"/>
  <c r="J69" i="2" s="1"/>
  <c r="H69" i="2"/>
  <c r="F69" i="2"/>
  <c r="J67" i="2"/>
  <c r="I67" i="2"/>
  <c r="H67" i="2"/>
  <c r="F67" i="2"/>
  <c r="I64" i="2"/>
  <c r="J64" i="2" s="1"/>
  <c r="H64" i="2"/>
  <c r="F64" i="2"/>
  <c r="I62" i="2"/>
  <c r="J62" i="2" s="1"/>
  <c r="H62" i="2"/>
  <c r="F62" i="2"/>
  <c r="J61" i="2"/>
  <c r="I61" i="2"/>
  <c r="H61" i="2"/>
  <c r="F61" i="2"/>
  <c r="I60" i="2"/>
  <c r="J60" i="2" s="1"/>
  <c r="H60" i="2"/>
  <c r="F60" i="2"/>
  <c r="I59" i="2"/>
  <c r="J59" i="2" s="1"/>
  <c r="H59" i="2"/>
  <c r="F59" i="2"/>
  <c r="J57" i="2"/>
  <c r="I57" i="2"/>
  <c r="H57" i="2"/>
  <c r="F57" i="2"/>
  <c r="I56" i="2"/>
  <c r="J56" i="2" s="1"/>
  <c r="H56" i="2"/>
  <c r="F56" i="2"/>
  <c r="I55" i="2"/>
  <c r="J55" i="2" s="1"/>
  <c r="H55" i="2"/>
  <c r="F55" i="2"/>
  <c r="J53" i="2"/>
  <c r="I53" i="2"/>
  <c r="H53" i="2"/>
  <c r="F53" i="2"/>
  <c r="I50" i="2"/>
  <c r="J50" i="2" s="1"/>
  <c r="H50" i="2"/>
  <c r="F50" i="2"/>
  <c r="I48" i="2"/>
  <c r="J48" i="2" s="1"/>
  <c r="H48" i="2"/>
  <c r="F48" i="2"/>
  <c r="J46" i="2"/>
  <c r="I46" i="2"/>
  <c r="H46" i="2"/>
  <c r="F46" i="2"/>
  <c r="I44" i="2"/>
  <c r="J44" i="2" s="1"/>
  <c r="H44" i="2"/>
  <c r="F44" i="2"/>
  <c r="I43" i="2"/>
  <c r="J43" i="2" s="1"/>
  <c r="H43" i="2"/>
  <c r="F43" i="2"/>
  <c r="J42" i="2"/>
  <c r="I42" i="2"/>
  <c r="H42" i="2"/>
  <c r="F42" i="2"/>
  <c r="I39" i="2"/>
  <c r="J39" i="2" s="1"/>
  <c r="H39" i="2"/>
  <c r="F39" i="2"/>
  <c r="I38" i="2"/>
  <c r="J38" i="2" s="1"/>
  <c r="H38" i="2"/>
  <c r="F38" i="2"/>
  <c r="J36" i="2"/>
  <c r="I36" i="2"/>
  <c r="H36" i="2"/>
  <c r="F36" i="2"/>
  <c r="I35" i="2"/>
  <c r="J35" i="2" s="1"/>
  <c r="H35" i="2"/>
  <c r="F35" i="2"/>
  <c r="I33" i="2"/>
  <c r="J33" i="2" s="1"/>
  <c r="H33" i="2"/>
  <c r="F33" i="2"/>
  <c r="J31" i="2"/>
  <c r="I31" i="2"/>
  <c r="H31" i="2"/>
  <c r="F31" i="2"/>
  <c r="I29" i="2"/>
  <c r="J29" i="2" s="1"/>
  <c r="H29" i="2"/>
  <c r="F29" i="2"/>
  <c r="I28" i="2"/>
  <c r="J28" i="2" s="1"/>
  <c r="H28" i="2"/>
  <c r="F28" i="2"/>
  <c r="J23" i="2"/>
  <c r="I23" i="2"/>
  <c r="H23" i="2"/>
  <c r="F23" i="2"/>
  <c r="I21" i="2"/>
  <c r="J21" i="2" s="1"/>
  <c r="H21" i="2"/>
  <c r="F21" i="2"/>
  <c r="J19" i="2"/>
  <c r="I19" i="2"/>
  <c r="H19" i="2"/>
  <c r="F19" i="2"/>
  <c r="J16" i="2"/>
  <c r="I16" i="2"/>
  <c r="H16" i="2"/>
  <c r="F16" i="2"/>
  <c r="I14" i="2"/>
  <c r="J14" i="2" s="1"/>
  <c r="H14" i="2"/>
  <c r="F14" i="2"/>
  <c r="J12" i="2"/>
  <c r="I12" i="2"/>
  <c r="H12" i="2"/>
  <c r="F12" i="2"/>
  <c r="J10" i="2"/>
  <c r="I10" i="2"/>
  <c r="H10" i="2"/>
  <c r="F10" i="2"/>
  <c r="I8" i="2"/>
  <c r="J8" i="2" s="1"/>
  <c r="H8" i="2"/>
  <c r="F8" i="2"/>
  <c r="G90" i="2" l="1"/>
  <c r="G97" i="2" s="1"/>
  <c r="I90" i="2"/>
  <c r="I97" i="2" s="1"/>
  <c r="E90" i="2"/>
  <c r="E97" i="2" s="1"/>
  <c r="E77" i="2"/>
  <c r="E96" i="2" s="1"/>
  <c r="G77" i="2"/>
  <c r="G96" i="2" s="1"/>
  <c r="G24" i="2"/>
  <c r="G95" i="2" s="1"/>
  <c r="E24" i="2"/>
  <c r="I24" i="2"/>
  <c r="I77" i="2"/>
  <c r="I96" i="2" s="1"/>
  <c r="E98" i="2" l="1"/>
  <c r="E105" i="2" s="1"/>
  <c r="G98" i="2"/>
  <c r="G105" i="2" s="1"/>
  <c r="E95" i="2"/>
  <c r="I95" i="2"/>
  <c r="I98" i="2"/>
  <c r="E99" i="2" l="1"/>
  <c r="E100" i="2" s="1"/>
  <c r="G99" i="2"/>
  <c r="G100" i="2" s="1"/>
  <c r="I105" i="2"/>
  <c r="I99" i="2"/>
  <c r="I100" i="2" s="1"/>
  <c r="H106" i="2"/>
  <c r="G107" i="2" s="1"/>
  <c r="F106" i="2"/>
  <c r="E107" i="2" s="1"/>
  <c r="G108" i="2" l="1"/>
  <c r="G109" i="2" s="1"/>
  <c r="E108" i="2"/>
  <c r="E109" i="2" s="1"/>
  <c r="J106" i="2"/>
  <c r="I107" i="2" s="1"/>
  <c r="I106" i="2"/>
  <c r="I108" i="2" l="1"/>
  <c r="I10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Eliot DUCLUZEAU</author>
  </authors>
  <commentList>
    <comment ref="D8" authorId="0" shapeId="0" xr:uid="{D3C4770F-2BCF-49D5-9D67-3CBFF99CCB2E}">
      <text>
        <r>
          <rPr>
            <b/>
            <sz val="9"/>
            <color indexed="81"/>
            <rFont val="Tahoma"/>
            <family val="2"/>
          </rPr>
          <t>attention : référence verditech|151|ne modifiez pas ce commentaire!</t>
        </r>
      </text>
    </comment>
    <comment ref="D10" authorId="0" shapeId="0" xr:uid="{A029F630-FA85-4083-8EBE-FFAF163302B7}">
      <text>
        <r>
          <rPr>
            <b/>
            <sz val="9"/>
            <color indexed="81"/>
            <rFont val="Tahoma"/>
            <family val="2"/>
          </rPr>
          <t>attention : référence verditech|155|ne modifiez pas ce commentaire!</t>
        </r>
      </text>
    </comment>
    <comment ref="D12" authorId="0" shapeId="0" xr:uid="{208B9BF4-F548-4987-9B62-75812FBB3EC6}">
      <text>
        <r>
          <rPr>
            <b/>
            <sz val="9"/>
            <color indexed="81"/>
            <rFont val="Tahoma"/>
            <family val="2"/>
          </rPr>
          <t>attention : référence verditech|1073|ne modifiez pas ce commentaire!</t>
        </r>
      </text>
    </comment>
    <comment ref="D14" authorId="0" shapeId="0" xr:uid="{66965B6B-ABF0-4C7E-A669-6F068E8B40D8}">
      <text>
        <r>
          <rPr>
            <b/>
            <sz val="9"/>
            <color indexed="81"/>
            <rFont val="Tahoma"/>
            <family val="2"/>
          </rPr>
          <t>attention : référence verditech|153|ne modifiez pas ce commentaire!</t>
        </r>
      </text>
    </comment>
    <comment ref="D16" authorId="0" shapeId="0" xr:uid="{6D5E8E31-AD67-40AE-A0F0-EC697CC7AF36}">
      <text>
        <r>
          <rPr>
            <b/>
            <sz val="9"/>
            <color indexed="81"/>
            <rFont val="Tahoma"/>
            <family val="2"/>
          </rPr>
          <t>attention : référence verditech|205|ne modifiez pas ce commentaire!</t>
        </r>
      </text>
    </comment>
    <comment ref="D19" authorId="0" shapeId="0" xr:uid="{DE9D061F-F58F-4150-A96B-D20CABF4E312}">
      <text>
        <r>
          <rPr>
            <b/>
            <sz val="9"/>
            <color indexed="81"/>
            <rFont val="Tahoma"/>
            <family val="2"/>
          </rPr>
          <t>attention : référence verditech|1141|ne modifiez pas ce commentaire!</t>
        </r>
      </text>
    </comment>
    <comment ref="D21" authorId="0" shapeId="0" xr:uid="{CD13F0EA-8367-4D61-8BDE-97CD374CC2D2}">
      <text>
        <r>
          <rPr>
            <b/>
            <sz val="9"/>
            <color indexed="81"/>
            <rFont val="Tahoma"/>
            <family val="2"/>
          </rPr>
          <t>attention : référence verditech|399|ne modifiez pas ce commentaire!</t>
        </r>
      </text>
    </comment>
    <comment ref="D23" authorId="0" shapeId="0" xr:uid="{EC018E9C-27CB-4830-9235-EDBDC99F31AF}">
      <text>
        <r>
          <rPr>
            <b/>
            <sz val="9"/>
            <color indexed="81"/>
            <rFont val="Tahoma"/>
            <family val="2"/>
          </rPr>
          <t>attention : référence verditech|596|ne modifiez pas ce commentaire!</t>
        </r>
      </text>
    </comment>
    <comment ref="D28" authorId="0" shapeId="0" xr:uid="{9679D6D9-8B88-4CF3-B82A-FEB9AA048741}">
      <text>
        <r>
          <rPr>
            <b/>
            <sz val="9"/>
            <color indexed="81"/>
            <rFont val="Tahoma"/>
            <family val="2"/>
          </rPr>
          <t>attention : référence verditech|836|ne modifiez pas ce commentaire!</t>
        </r>
      </text>
    </comment>
    <comment ref="D29" authorId="0" shapeId="0" xr:uid="{0E1E0D70-B3DD-4824-B294-6916473B8DC5}">
      <text>
        <r>
          <rPr>
            <b/>
            <sz val="9"/>
            <color indexed="81"/>
            <rFont val="Tahoma"/>
            <family val="2"/>
          </rPr>
          <t>attention : référence verditech|1098|ne modifiez pas ce commentaire!</t>
        </r>
      </text>
    </comment>
    <comment ref="D31" authorId="0" shapeId="0" xr:uid="{C840A50B-76F7-4237-B48C-35FD793BC631}">
      <text>
        <r>
          <rPr>
            <b/>
            <sz val="9"/>
            <color indexed="81"/>
            <rFont val="Tahoma"/>
            <family val="2"/>
          </rPr>
          <t>attention : référence verditech|1083|ne modifiez pas ce commentaire!</t>
        </r>
      </text>
    </comment>
    <comment ref="D33" authorId="0" shapeId="0" xr:uid="{475C9FD7-9DF4-4AD6-B582-924C0D7EF45C}">
      <text>
        <r>
          <rPr>
            <b/>
            <sz val="9"/>
            <color indexed="81"/>
            <rFont val="Tahoma"/>
            <family val="2"/>
          </rPr>
          <t>attention : référence verditech|845|ne modifiez pas ce commentaire!</t>
        </r>
      </text>
    </comment>
    <comment ref="D35" authorId="0" shapeId="0" xr:uid="{85223E76-37D8-4CF5-94DF-F1B9609EBFE4}">
      <text>
        <r>
          <rPr>
            <b/>
            <sz val="9"/>
            <color indexed="81"/>
            <rFont val="Tahoma"/>
            <family val="2"/>
          </rPr>
          <t>attention : référence verditech|719|ne modifiez pas ce commentaire!</t>
        </r>
      </text>
    </comment>
    <comment ref="D36" authorId="0" shapeId="0" xr:uid="{62A4964D-C843-4084-BBCA-1B5472A7FAC3}">
      <text>
        <r>
          <rPr>
            <b/>
            <sz val="9"/>
            <color indexed="81"/>
            <rFont val="Tahoma"/>
            <family val="2"/>
          </rPr>
          <t>attention : référence verditech|1099|ne modifiez pas ce commentaire!</t>
        </r>
      </text>
    </comment>
    <comment ref="D38" authorId="0" shapeId="0" xr:uid="{6E448703-CFBD-45AF-8AB9-11485050741C}">
      <text>
        <r>
          <rPr>
            <b/>
            <sz val="9"/>
            <color indexed="81"/>
            <rFont val="Tahoma"/>
            <family val="2"/>
          </rPr>
          <t>attention : référence verditech|834|ne modifiez pas ce commentaire!</t>
        </r>
      </text>
    </comment>
    <comment ref="D39" authorId="0" shapeId="0" xr:uid="{4A8C283C-B45C-4014-B73A-92A83E698161}">
      <text>
        <r>
          <rPr>
            <b/>
            <sz val="9"/>
            <color indexed="81"/>
            <rFont val="Tahoma"/>
            <family val="2"/>
          </rPr>
          <t>attention : référence verditech|1100|ne modifiez pas ce commentaire!</t>
        </r>
      </text>
    </comment>
    <comment ref="D42" authorId="0" shapeId="0" xr:uid="{2E798A66-F652-4256-906B-354A9998B432}">
      <text>
        <r>
          <rPr>
            <b/>
            <sz val="9"/>
            <color indexed="81"/>
            <rFont val="Tahoma"/>
            <family val="2"/>
          </rPr>
          <t>attention : référence verditech|1095|ne modifiez pas ce commentaire!</t>
        </r>
      </text>
    </comment>
    <comment ref="D43" authorId="0" shapeId="0" xr:uid="{CC07AB5D-C0FE-4D3A-977C-1999D9FC6F0E}">
      <text>
        <r>
          <rPr>
            <b/>
            <sz val="9"/>
            <color indexed="81"/>
            <rFont val="Tahoma"/>
            <family val="2"/>
          </rPr>
          <t>attention : référence verditech|1152|ne modifiez pas ce commentaire!</t>
        </r>
      </text>
    </comment>
    <comment ref="D44" authorId="0" shapeId="0" xr:uid="{776EB7FE-E556-4D42-B43B-56E71356E708}">
      <text>
        <r>
          <rPr>
            <b/>
            <sz val="9"/>
            <color indexed="81"/>
            <rFont val="Tahoma"/>
            <family val="2"/>
          </rPr>
          <t>attention : référence verditech|1143|ne modifiez pas ce commentaire!</t>
        </r>
      </text>
    </comment>
    <comment ref="D46" authorId="0" shapeId="0" xr:uid="{CFCC4006-69D5-4C45-ACA6-0B08A6D460CE}">
      <text>
        <r>
          <rPr>
            <b/>
            <sz val="9"/>
            <color indexed="81"/>
            <rFont val="Tahoma"/>
            <family val="2"/>
          </rPr>
          <t>attention : référence verditech|1149|ne modifiez pas ce commentaire!</t>
        </r>
      </text>
    </comment>
    <comment ref="D48" authorId="0" shapeId="0" xr:uid="{B4EF5C34-E58F-4FF6-B270-55A124E21AF5}">
      <text>
        <r>
          <rPr>
            <b/>
            <sz val="9"/>
            <color indexed="81"/>
            <rFont val="Tahoma"/>
            <family val="2"/>
          </rPr>
          <t>attention : référence verditech|1097|ne modifiez pas ce commentaire!</t>
        </r>
      </text>
    </comment>
    <comment ref="D50" authorId="0" shapeId="0" xr:uid="{8DED3507-661F-4CD1-9CD2-07C780381332}">
      <text>
        <r>
          <rPr>
            <b/>
            <sz val="9"/>
            <color indexed="81"/>
            <rFont val="Tahoma"/>
            <family val="2"/>
          </rPr>
          <t>attention : référence verditech|1119|ne modifiez pas ce commentaire!</t>
        </r>
      </text>
    </comment>
    <comment ref="D53" authorId="0" shapeId="0" xr:uid="{054AAF2C-B4CF-4376-B173-1B8F286265E8}">
      <text>
        <r>
          <rPr>
            <b/>
            <sz val="9"/>
            <color indexed="81"/>
            <rFont val="Tahoma"/>
            <family val="2"/>
          </rPr>
          <t>attention : référence verditech|1007|ne modifiez pas ce commentaire!</t>
        </r>
      </text>
    </comment>
    <comment ref="D55" authorId="0" shapeId="0" xr:uid="{FEFBB8DF-36A7-4916-A113-459B490B4557}">
      <text>
        <r>
          <rPr>
            <b/>
            <sz val="9"/>
            <color indexed="81"/>
            <rFont val="Tahoma"/>
            <family val="2"/>
          </rPr>
          <t>attention : référence verditech|983|ne modifiez pas ce commentaire!</t>
        </r>
      </text>
    </comment>
    <comment ref="D56" authorId="0" shapeId="0" xr:uid="{29ABFD2F-9C98-44D1-9F88-EAC9EFB97104}">
      <text>
        <r>
          <rPr>
            <b/>
            <sz val="9"/>
            <color indexed="81"/>
            <rFont val="Tahoma"/>
            <family val="2"/>
          </rPr>
          <t>attention : référence verditech|1109|ne modifiez pas ce commentaire!</t>
        </r>
      </text>
    </comment>
    <comment ref="D57" authorId="0" shapeId="0" xr:uid="{73FD773A-0BA1-4C25-9290-EA9D203ED9D1}">
      <text>
        <r>
          <rPr>
            <b/>
            <sz val="9"/>
            <color indexed="81"/>
            <rFont val="Tahoma"/>
            <family val="2"/>
          </rPr>
          <t>attention : référence verditech|1166|ne modifiez pas ce commentaire!</t>
        </r>
      </text>
    </comment>
    <comment ref="D59" authorId="0" shapeId="0" xr:uid="{4961F3BA-9AC4-41B1-89E8-07957AB0A58E}">
      <text>
        <r>
          <rPr>
            <b/>
            <sz val="9"/>
            <color indexed="81"/>
            <rFont val="Tahoma"/>
            <family val="2"/>
          </rPr>
          <t>attention : référence verditech|1162|ne modifiez pas ce commentaire!</t>
        </r>
      </text>
    </comment>
    <comment ref="D60" authorId="0" shapeId="0" xr:uid="{735652D1-C7B1-44F9-8314-584A6279FF2E}">
      <text>
        <r>
          <rPr>
            <b/>
            <sz val="9"/>
            <color indexed="81"/>
            <rFont val="Tahoma"/>
            <family val="2"/>
          </rPr>
          <t>attention : référence verditech|1163|ne modifiez pas ce commentaire!</t>
        </r>
      </text>
    </comment>
    <comment ref="D61" authorId="0" shapeId="0" xr:uid="{E53EB999-E11E-4106-B218-4518057EBE22}">
      <text>
        <r>
          <rPr>
            <b/>
            <sz val="9"/>
            <color indexed="81"/>
            <rFont val="Tahoma"/>
            <family val="2"/>
          </rPr>
          <t>attention : référence verditech|1161|ne modifiez pas ce commentaire!</t>
        </r>
      </text>
    </comment>
    <comment ref="D62" authorId="0" shapeId="0" xr:uid="{4237577A-0354-4078-A677-FE88971A10D5}">
      <text>
        <r>
          <rPr>
            <b/>
            <sz val="9"/>
            <color indexed="81"/>
            <rFont val="Tahoma"/>
            <family val="2"/>
          </rPr>
          <t>attention : référence verditech|1127|ne modifiez pas ce commentaire!</t>
        </r>
      </text>
    </comment>
    <comment ref="D64" authorId="0" shapeId="0" xr:uid="{C2037D5E-8009-4FF1-8D4B-C2E53B39FFEC}">
      <text>
        <r>
          <rPr>
            <b/>
            <sz val="9"/>
            <color indexed="81"/>
            <rFont val="Tahoma"/>
            <family val="2"/>
          </rPr>
          <t>attention : référence verditech|981|ne modifiez pas ce commentaire!</t>
        </r>
      </text>
    </comment>
    <comment ref="D67" authorId="0" shapeId="0" xr:uid="{98D50468-FB7D-46F4-88B7-1BFD0E3522CC}">
      <text>
        <r>
          <rPr>
            <b/>
            <sz val="9"/>
            <color indexed="81"/>
            <rFont val="Tahoma"/>
            <family val="2"/>
          </rPr>
          <t>attention : référence verditech|979|ne modifiez pas ce commentaire!</t>
        </r>
      </text>
    </comment>
    <comment ref="D69" authorId="0" shapeId="0" xr:uid="{2DD0F162-374A-4F88-BC39-CE58DE9A3568}">
      <text>
        <r>
          <rPr>
            <b/>
            <sz val="9"/>
            <color indexed="81"/>
            <rFont val="Tahoma"/>
            <family val="2"/>
          </rPr>
          <t>attention : référence verditech|1039|ne modifiez pas ce commentaire!</t>
        </r>
      </text>
    </comment>
    <comment ref="D70" authorId="0" shapeId="0" xr:uid="{5DD63256-81C6-4ED4-A55E-3DF4EF60FC4B}">
      <text>
        <r>
          <rPr>
            <b/>
            <sz val="9"/>
            <color indexed="81"/>
            <rFont val="Tahoma"/>
            <family val="2"/>
          </rPr>
          <t>attention : référence verditech|1167|ne modifiez pas ce commentaire!</t>
        </r>
      </text>
    </comment>
    <comment ref="D71" authorId="0" shapeId="0" xr:uid="{9902D6FF-1018-45CF-8606-91634E401221}">
      <text>
        <r>
          <rPr>
            <b/>
            <sz val="9"/>
            <color indexed="81"/>
            <rFont val="Tahoma"/>
            <family val="2"/>
          </rPr>
          <t>attention : référence verditech|1164|ne modifiez pas ce commentaire!</t>
        </r>
      </text>
    </comment>
    <comment ref="D72" authorId="0" shapeId="0" xr:uid="{5F783EFB-40F9-4E15-81AE-689761434916}">
      <text>
        <r>
          <rPr>
            <b/>
            <sz val="9"/>
            <color indexed="81"/>
            <rFont val="Tahoma"/>
            <family val="2"/>
          </rPr>
          <t>attention : référence verditech|1168|ne modifiez pas ce commentaire!</t>
        </r>
      </text>
    </comment>
    <comment ref="D74" authorId="0" shapeId="0" xr:uid="{2686371E-D4B1-4DE3-A965-FAF62278DF20}">
      <text>
        <r>
          <rPr>
            <b/>
            <sz val="9"/>
            <color indexed="81"/>
            <rFont val="Tahoma"/>
            <family val="2"/>
          </rPr>
          <t>attention : référence verditech|971|ne modifiez pas ce commentaire!</t>
        </r>
      </text>
    </comment>
    <comment ref="D76" authorId="0" shapeId="0" xr:uid="{7390EAA0-F84C-496D-BF16-5C76F14D2C0F}">
      <text>
        <r>
          <rPr>
            <b/>
            <sz val="9"/>
            <color indexed="81"/>
            <rFont val="Tahoma"/>
            <family val="2"/>
          </rPr>
          <t>attention : référence verditech|731|ne modifiez pas ce commentaire!</t>
        </r>
      </text>
    </comment>
    <comment ref="D82" authorId="0" shapeId="0" xr:uid="{5FD3DC00-93C4-4C9B-BB81-EAD1A4835677}">
      <text>
        <r>
          <rPr>
            <b/>
            <sz val="9"/>
            <color indexed="81"/>
            <rFont val="Tahoma"/>
            <family val="2"/>
          </rPr>
          <t>attention : référence verditech|1059|ne modifiez pas ce commentaire!</t>
        </r>
      </text>
    </comment>
    <comment ref="D84" authorId="0" shapeId="0" xr:uid="{D53FFF3E-1AB2-43E8-8A32-CE9AFE2A7BE8}">
      <text>
        <r>
          <rPr>
            <b/>
            <sz val="9"/>
            <color indexed="81"/>
            <rFont val="Tahoma"/>
            <family val="2"/>
          </rPr>
          <t>attention : référence verditech|949|ne modifiez pas ce commentaire!</t>
        </r>
      </text>
    </comment>
    <comment ref="D86" authorId="0" shapeId="0" xr:uid="{3447D64A-905D-4386-ACE7-ADAD50C19BA8}">
      <text>
        <r>
          <rPr>
            <b/>
            <sz val="9"/>
            <color indexed="81"/>
            <rFont val="Tahoma"/>
            <family val="2"/>
          </rPr>
          <t>attention : référence verditech|937|ne modifiez pas ce commentaire!</t>
        </r>
      </text>
    </comment>
    <comment ref="D89" authorId="0" shapeId="0" xr:uid="{C776CC9C-2689-4E5A-B964-7F5DCF0DAE21}">
      <text>
        <r>
          <rPr>
            <b/>
            <sz val="9"/>
            <color indexed="81"/>
            <rFont val="Tahoma"/>
            <family val="2"/>
          </rPr>
          <t>attention : référence verditech|943|ne modifiez pas ce commentaire!</t>
        </r>
      </text>
    </comment>
    <comment ref="E106" authorId="0" shapeId="0" xr:uid="{BE3F0653-D6DF-4434-8ECC-CBBB02C06AE9}">
      <text>
        <r>
          <rPr>
            <b/>
            <sz val="9"/>
            <color indexed="81"/>
            <rFont val="Tahoma"/>
            <family val="2"/>
          </rPr>
          <t>attention : référence verditech|RABAIS_PCT|0|ne modifiez pas ce commentaire!</t>
        </r>
      </text>
    </comment>
    <comment ref="G106" authorId="0" shapeId="0" xr:uid="{D10A5B63-6D96-47B0-939B-AA12817A15CE}">
      <text>
        <r>
          <rPr>
            <b/>
            <sz val="9"/>
            <color indexed="81"/>
            <rFont val="Tahoma"/>
            <family val="2"/>
          </rPr>
          <t>attention : référence verditech|RABAIS_PCT|1|ne modifiez pas ce commentaire!</t>
        </r>
      </text>
    </comment>
  </commentList>
</comments>
</file>

<file path=xl/sharedStrings.xml><?xml version="1.0" encoding="utf-8"?>
<sst xmlns="http://schemas.openxmlformats.org/spreadsheetml/2006/main" count="255" uniqueCount="156">
  <si>
    <t>Les prix mentionnés dans ce document s'entendent 'Hors Taxes' (sauf lignes particulières 'T.V.A' et 'T.T.C')</t>
  </si>
  <si>
    <t>n°</t>
  </si>
  <si>
    <t>Désignation</t>
  </si>
  <si>
    <t>Unité</t>
  </si>
  <si>
    <t>Prix €</t>
  </si>
  <si>
    <t>Tranche n°1</t>
  </si>
  <si>
    <t>Tranche n°2</t>
  </si>
  <si>
    <t>Toutes tranches</t>
  </si>
  <si>
    <t>Quantité</t>
  </si>
  <si>
    <t>Total €</t>
  </si>
  <si>
    <t/>
  </si>
  <si>
    <t>TRAVAUX PREPARATOIRES</t>
  </si>
  <si>
    <t>INSTALLATION DE CHANTIER</t>
  </si>
  <si>
    <t>1</t>
  </si>
  <si>
    <t>- L'installation de niveau 2</t>
  </si>
  <si>
    <t>forfait</t>
  </si>
  <si>
    <t>PLAN D'EXECUTION</t>
  </si>
  <si>
    <t>2</t>
  </si>
  <si>
    <t>- Pour l'ensemble du projet.</t>
  </si>
  <si>
    <t xml:space="preserve">PANNEAU D'INFORMATION </t>
  </si>
  <si>
    <t>3</t>
  </si>
  <si>
    <t>- Panneau de dimensions 3.00 x 2.00m</t>
  </si>
  <si>
    <t>u</t>
  </si>
  <si>
    <t>SIGNALISATION DE CHANTIER</t>
  </si>
  <si>
    <t>4</t>
  </si>
  <si>
    <t>- le forfait</t>
  </si>
  <si>
    <t>IMPLANTATION ET PIQUETAGE DES OUVRAGES</t>
  </si>
  <si>
    <t>5</t>
  </si>
  <si>
    <t>- Le forfait</t>
  </si>
  <si>
    <t>DEMOLITIONS</t>
  </si>
  <si>
    <t>REHABILITATION D'UN REPARTITEURS EN CV</t>
  </si>
  <si>
    <t>6</t>
  </si>
  <si>
    <t xml:space="preserve">- Le forfait </t>
  </si>
  <si>
    <t>SONDAGES</t>
  </si>
  <si>
    <t>7</t>
  </si>
  <si>
    <t>- L'unité</t>
  </si>
  <si>
    <t>PLAN DE RECOLEMENT</t>
  </si>
  <si>
    <t>8</t>
  </si>
  <si>
    <t>- Pour l'ensemble des travaux du présent lot</t>
  </si>
  <si>
    <t>TOTAL TRAVAUX PREPARATOIRES</t>
  </si>
  <si>
    <t>H.T.</t>
  </si>
  <si>
    <t xml:space="preserve">TRAVAUX DE RESEAU AEP </t>
  </si>
  <si>
    <t>FOUILLES EN TRANCHEE (Profondeur 1.20m)</t>
  </si>
  <si>
    <t>9</t>
  </si>
  <si>
    <t xml:space="preserve">- AEP seul (largeur 1m fond de fouille) </t>
  </si>
  <si>
    <t>m³</t>
  </si>
  <si>
    <t>10</t>
  </si>
  <si>
    <t>- VARIANTE (pose pronfondeur 0.50m sous les téléskis)</t>
  </si>
  <si>
    <t>ETAIEMENT ET BLINDAGE DES FOUILLES</t>
  </si>
  <si>
    <t>11</t>
  </si>
  <si>
    <t>- Le mètre carré</t>
  </si>
  <si>
    <t>m²</t>
  </si>
  <si>
    <t>PLUS VALUE POUR FOUILLES EN TRANCHEE EN TERRAIN ROCHEUX</t>
  </si>
  <si>
    <t>12</t>
  </si>
  <si>
    <t>- Le mètre cube AEP seul</t>
  </si>
  <si>
    <t>REMBLAI EN MATERIAUX CRIBLES</t>
  </si>
  <si>
    <t>13</t>
  </si>
  <si>
    <t>- Le mètre cube</t>
  </si>
  <si>
    <t>14</t>
  </si>
  <si>
    <t>- VARIANTE (remblai pour pose à -0.5m sous les téléskis)</t>
  </si>
  <si>
    <t>SABLES ET LIT DE POSE/ENROBAGE</t>
  </si>
  <si>
    <t>15</t>
  </si>
  <si>
    <t xml:space="preserve">GRAVETTE CONCASSEE OU ROULEE 4/12 EN FOND DE FOUILLE </t>
  </si>
  <si>
    <t>16</t>
  </si>
  <si>
    <t>VARIANTE (remblai pour pose à -0.5m sous téléskis)</t>
  </si>
  <si>
    <t>CANALISATIONS</t>
  </si>
  <si>
    <t>TUYAU EN FONTE STANDARD</t>
  </si>
  <si>
    <t>17</t>
  </si>
  <si>
    <t>- Ø 125 mm</t>
  </si>
  <si>
    <t>ml</t>
  </si>
  <si>
    <t>18</t>
  </si>
  <si>
    <t>- Ø 100 mm</t>
  </si>
  <si>
    <t>19</t>
  </si>
  <si>
    <t>- Ø 60 mm</t>
  </si>
  <si>
    <t>TUYAUX EN POLYETHYLENE HAUTE DENSITE</t>
  </si>
  <si>
    <t>20</t>
  </si>
  <si>
    <t>- Ø 19/25 mm</t>
  </si>
  <si>
    <t>DRAIN DE TYPE AGRICOLE</t>
  </si>
  <si>
    <t>21</t>
  </si>
  <si>
    <t>- Ø 110 mm</t>
  </si>
  <si>
    <t>FOURREAUX TPC JANOLENE</t>
  </si>
  <si>
    <t>22</t>
  </si>
  <si>
    <t>- Pour 1 Ø 110</t>
  </si>
  <si>
    <t>PLUS VALUES</t>
  </si>
  <si>
    <t>PLUS-VALUE POUR CROISEMENT DE RESEAUX</t>
  </si>
  <si>
    <t>23</t>
  </si>
  <si>
    <t>- Croisement de conduite, 32 mm &lt; Ø &lt; 200 mm</t>
  </si>
  <si>
    <t>CHAMBRES DE VANNES PREFABRIQUEES</t>
  </si>
  <si>
    <t>24</t>
  </si>
  <si>
    <t>- Pour une chambre de dimensions 1.00 x 1.00 x 1.80m</t>
  </si>
  <si>
    <t>25</t>
  </si>
  <si>
    <t>- Pour une chambre de dimensions 4.00 x 2.00 x 1.80m</t>
  </si>
  <si>
    <t>26</t>
  </si>
  <si>
    <t>- Pour une chambre de dimensions 1.20 x 1.20 x 1.80m</t>
  </si>
  <si>
    <t>ROBINETS VANNES</t>
  </si>
  <si>
    <t>27</t>
  </si>
  <si>
    <t>- vanne de Ø 125 mm</t>
  </si>
  <si>
    <t>28</t>
  </si>
  <si>
    <t>- vanne de Ø 100 mm</t>
  </si>
  <si>
    <t>29</t>
  </si>
  <si>
    <t>- vanne de Ø 60 mm</t>
  </si>
  <si>
    <t>30</t>
  </si>
  <si>
    <t>- vanne de Ø 20 mm</t>
  </si>
  <si>
    <t>VENTOUSE TRIPLE FONCTION SOUS REGARD</t>
  </si>
  <si>
    <t>31</t>
  </si>
  <si>
    <t>- Ø nominal de la ventouse 60 mm</t>
  </si>
  <si>
    <t>VIDANGE</t>
  </si>
  <si>
    <t>VIDANGE SOUS CHAMBRE DE VANNES</t>
  </si>
  <si>
    <t>32</t>
  </si>
  <si>
    <t>REDUCTEUR STABILISATEUR DE PRESSION AVAL</t>
  </si>
  <si>
    <t>33</t>
  </si>
  <si>
    <t>- L'unité en DN60</t>
  </si>
  <si>
    <t>34</t>
  </si>
  <si>
    <t>- L'unité en DN125</t>
  </si>
  <si>
    <t>35</t>
  </si>
  <si>
    <t>- By-pass (option)</t>
  </si>
  <si>
    <t>36</t>
  </si>
  <si>
    <t>- Soupape anti bélier DN40 PN16 (option)</t>
  </si>
  <si>
    <t>ESSAIS ET ANALYSES</t>
  </si>
  <si>
    <t>37</t>
  </si>
  <si>
    <t>RACCORDEMENT SUR RESEAU EXISTANT</t>
  </si>
  <si>
    <t>38</t>
  </si>
  <si>
    <t xml:space="preserve">TOTAL TRAVAUX DE RESEAU AEP </t>
  </si>
  <si>
    <t>TRAVAUX PAYSAGERS</t>
  </si>
  <si>
    <t>TRAVAUX  DE SURFACE</t>
  </si>
  <si>
    <t>REMISE EN FORME DES TERRAINS (piste + pelouse alpine)</t>
  </si>
  <si>
    <t>39</t>
  </si>
  <si>
    <t>-Le mètre carré</t>
  </si>
  <si>
    <t>ENGRAIS ORGANIQUE TYPE FUMIER</t>
  </si>
  <si>
    <t>40</t>
  </si>
  <si>
    <t>-Le kilogramme</t>
  </si>
  <si>
    <t>kg</t>
  </si>
  <si>
    <t>TRAVAUX D'ENGAZONNEMENT</t>
  </si>
  <si>
    <t>41</t>
  </si>
  <si>
    <t>SEMENCES MELANGE SPECIAL VALMOREL EUROTEC (2 PASSES)</t>
  </si>
  <si>
    <t>PAILLAGE</t>
  </si>
  <si>
    <t>PAILLETTES DE CHANVRE</t>
  </si>
  <si>
    <t>42</t>
  </si>
  <si>
    <t>TOTAL TRAVAUX PAYSAGERS</t>
  </si>
  <si>
    <t xml:space="preserve">Lot unique : RECAPITULATIF GLOBAL </t>
  </si>
  <si>
    <t>TOTAL Lot unique</t>
  </si>
  <si>
    <t>T.V.A.</t>
  </si>
  <si>
    <t>T.T.C.</t>
  </si>
  <si>
    <t>Lot unique : TOTAL GLOBAL</t>
  </si>
  <si>
    <t>Lot unique</t>
  </si>
  <si>
    <t>rabais commercial</t>
  </si>
  <si>
    <t>H.T. remisé</t>
  </si>
  <si>
    <t xml:space="preserve">ESTIMATION DES TRAVAUX </t>
  </si>
  <si>
    <t>Renouvellement conduite d'adduction eau potable -  Doucy : Lot unique</t>
  </si>
  <si>
    <t xml:space="preserve"> DETAIL QUANTITATIF ESTIMATIF (DQE)</t>
  </si>
  <si>
    <t>MARCHÉ PUBLIC DE TRAVAUX</t>
  </si>
  <si>
    <t>CCVA2603</t>
  </si>
  <si>
    <t>RENOUVELLEMENT DE l'ADDUCTION D'EAU POTABLE DEPUIS 
LE RESERVOIR DE LA PECY JUSQU'AU REPARTITEUR DE CHANTEMERLE A DOUCY 73260 LA LECHERE</t>
  </si>
  <si>
    <t xml:space="preserve">Communauté de communes des vallées d'Aigueblanche </t>
  </si>
  <si>
    <t>40 Chemin des Loisirs</t>
  </si>
  <si>
    <t>73260 GRAND - AIGUEBLANCHE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</si>
</sst>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##0.00"/>
    <numFmt numFmtId="165" formatCode="##,##0.00"/>
    <numFmt numFmtId="166" formatCode="##,##0.000"/>
  </numFmts>
  <fonts count="29" x14ac:knownFonts="1">
    <font>
      <sz val="9"/>
      <color rgb="FF000000"/>
      <name val="Verdana"/>
      <family val="2"/>
    </font>
    <font>
      <sz val="9"/>
      <color rgb="FF000000"/>
      <name val="Verdana"/>
      <family val="2"/>
    </font>
    <font>
      <sz val="8"/>
      <color rgb="FF000000"/>
      <name val="Verdana"/>
      <family val="2"/>
    </font>
    <font>
      <sz val="9"/>
      <color rgb="FF000000"/>
      <name val="Tahoma"/>
      <family val="2"/>
    </font>
    <font>
      <b/>
      <sz val="11"/>
      <color rgb="FFFFFFFF"/>
      <name val="Tahoma"/>
      <family val="2"/>
    </font>
    <font>
      <b/>
      <sz val="9"/>
      <color rgb="FF000000"/>
      <name val="Verdana"/>
      <family val="2"/>
    </font>
    <font>
      <b/>
      <sz val="12"/>
      <color rgb="FFFFFFFF"/>
      <name val="Verdana"/>
      <family val="2"/>
    </font>
    <font>
      <b/>
      <sz val="11"/>
      <color rgb="FF000000"/>
      <name val="Verdana"/>
      <family val="2"/>
    </font>
    <font>
      <b/>
      <sz val="10"/>
      <color rgb="FF000000"/>
      <name val="Verdana"/>
      <family val="2"/>
    </font>
    <font>
      <b/>
      <sz val="8"/>
      <color rgb="FF000000"/>
      <name val="Verdana"/>
      <family val="2"/>
    </font>
    <font>
      <sz val="9"/>
      <color rgb="FF008000"/>
      <name val="Verdana"/>
      <family val="2"/>
    </font>
    <font>
      <sz val="9"/>
      <color rgb="FFFF0000"/>
      <name val="Verdana"/>
      <family val="2"/>
    </font>
    <font>
      <sz val="8"/>
      <color rgb="FF000000"/>
      <name val="Tahoma"/>
      <family val="2"/>
    </font>
    <font>
      <b/>
      <sz val="8"/>
      <color rgb="FF546A6B"/>
      <name val="Verdana"/>
      <family val="2"/>
    </font>
    <font>
      <b/>
      <sz val="8"/>
      <color rgb="FF000000"/>
      <name val="Tahoma"/>
      <family val="2"/>
    </font>
    <font>
      <i/>
      <sz val="8"/>
      <color rgb="FF000000"/>
      <name val="Tahoma"/>
      <family val="2"/>
    </font>
    <font>
      <sz val="8"/>
      <color rgb="FF2F1700"/>
      <name val="Tahoma"/>
      <family val="2"/>
    </font>
    <font>
      <sz val="8"/>
      <color rgb="FFFFFFFF"/>
      <name val="Tahoma"/>
      <family val="2"/>
    </font>
    <font>
      <sz val="9"/>
      <color rgb="FFFFFFFF"/>
      <name val="Tahoma"/>
      <family val="2"/>
    </font>
    <font>
      <b/>
      <sz val="9"/>
      <color indexed="81"/>
      <name val="Tahoma"/>
      <family val="2"/>
    </font>
    <font>
      <b/>
      <sz val="8"/>
      <name val="Arial"/>
      <family val="2"/>
    </font>
    <font>
      <b/>
      <sz val="12"/>
      <color theme="0"/>
      <name val="Trebuchet MS"/>
      <family val="2"/>
    </font>
    <font>
      <b/>
      <u val="double"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rgb="FF000000"/>
      <name val="Trebuchet MS"/>
      <family val="2"/>
    </font>
    <font>
      <sz val="12"/>
      <color theme="1"/>
      <name val="Times New Roman"/>
      <family val="1"/>
    </font>
    <font>
      <sz val="12"/>
      <color rgb="FF000000"/>
      <name val="Trebuchet MS"/>
      <family val="2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8C8C"/>
        <bgColor indexed="64"/>
      </patternFill>
    </fill>
    <fill>
      <patternFill patternType="solid">
        <fgColor rgb="FF4F6B8E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rgb="FFA4A4A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A7"/>
        <bgColor indexed="64"/>
      </patternFill>
    </fill>
    <fill>
      <patternFill patternType="solid">
        <fgColor theme="1" tint="0.49998474074526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15">
    <xf numFmtId="0" fontId="0" fillId="0" borderId="0" xfId="0"/>
    <xf numFmtId="164" fontId="0" fillId="7" borderId="22" xfId="0" applyNumberFormat="1" applyFill="1" applyBorder="1" applyAlignment="1" applyProtection="1">
      <alignment horizontal="center" wrapText="1"/>
      <protection locked="0"/>
    </xf>
    <xf numFmtId="164" fontId="0" fillId="7" borderId="1" xfId="0" applyNumberFormat="1" applyFill="1" applyBorder="1" applyAlignment="1" applyProtection="1">
      <alignment horizontal="center" wrapText="1"/>
      <protection locked="0"/>
    </xf>
    <xf numFmtId="10" fontId="15" fillId="7" borderId="9" xfId="34" applyNumberFormat="1" applyFill="1" applyBorder="1" applyAlignment="1" applyProtection="1">
      <alignment horizontal="left" vertical="center" wrapText="1"/>
      <protection locked="0"/>
    </xf>
    <xf numFmtId="164" fontId="12" fillId="7" borderId="6" xfId="35" applyNumberFormat="1" applyFill="1" applyBorder="1" applyAlignment="1" applyProtection="1">
      <alignment horizontal="right" vertical="center"/>
      <protection locked="0"/>
    </xf>
    <xf numFmtId="0" fontId="0" fillId="0" borderId="0" xfId="0" applyProtection="1"/>
    <xf numFmtId="0" fontId="12" fillId="4" borderId="5" xfId="13" applyFill="1" applyBorder="1" applyAlignment="1" applyProtection="1">
      <alignment horizontal="right" vertical="center" wrapText="1"/>
    </xf>
    <xf numFmtId="0" fontId="12" fillId="4" borderId="15" xfId="13" applyFill="1" applyBorder="1" applyAlignment="1" applyProtection="1">
      <alignment horizontal="center" vertical="center" wrapText="1"/>
    </xf>
    <xf numFmtId="0" fontId="12" fillId="4" borderId="16" xfId="13" applyFill="1" applyBorder="1" applyAlignment="1" applyProtection="1">
      <alignment horizontal="center" vertical="center" wrapText="1"/>
    </xf>
    <xf numFmtId="0" fontId="6" fillId="5" borderId="17" xfId="4" quotePrefix="1" applyFill="1" applyBorder="1" applyAlignment="1" applyProtection="1">
      <alignment horizontal="right" vertical="top" wrapText="1"/>
    </xf>
    <xf numFmtId="0" fontId="7" fillId="6" borderId="2" xfId="5" quotePrefix="1" applyFill="1" applyBorder="1" applyAlignment="1" applyProtection="1">
      <alignment horizontal="right" vertical="top" wrapText="1"/>
    </xf>
    <xf numFmtId="0" fontId="7" fillId="6" borderId="0" xfId="5" applyFill="1" applyAlignment="1" applyProtection="1">
      <alignment horizontal="left" wrapText="1" indent="1"/>
    </xf>
    <xf numFmtId="0" fontId="0" fillId="0" borderId="1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2" fillId="6" borderId="20" xfId="27" quotePrefix="1" applyFill="1" applyBorder="1" applyAlignment="1" applyProtection="1">
      <alignment horizontal="right" vertical="top" wrapText="1"/>
    </xf>
    <xf numFmtId="0" fontId="2" fillId="6" borderId="21" xfId="27" applyFill="1" applyBorder="1" applyAlignment="1" applyProtection="1">
      <alignment horizontal="left" wrapText="1" indent="2"/>
    </xf>
    <xf numFmtId="0" fontId="12" fillId="6" borderId="22" xfId="16" applyFill="1" applyBorder="1" applyAlignment="1" applyProtection="1">
      <alignment horizontal="center" wrapText="1"/>
    </xf>
    <xf numFmtId="165" fontId="12" fillId="6" borderId="22" xfId="17" applyNumberFormat="1" applyFill="1" applyBorder="1" applyAlignment="1" applyProtection="1">
      <alignment horizontal="center" wrapText="1"/>
    </xf>
    <xf numFmtId="164" fontId="12" fillId="6" borderId="22" xfId="19" applyNumberFormat="1" applyFill="1" applyBorder="1" applyAlignment="1" applyProtection="1">
      <alignment horizontal="right"/>
    </xf>
    <xf numFmtId="165" fontId="12" fillId="6" borderId="22" xfId="17" applyNumberFormat="1" applyFill="1" applyBorder="1" applyAlignment="1" applyProtection="1">
      <alignment horizontal="center"/>
    </xf>
    <xf numFmtId="164" fontId="12" fillId="6" borderId="23" xfId="19" applyNumberFormat="1" applyFill="1" applyBorder="1" applyAlignment="1" applyProtection="1">
      <alignment horizontal="right"/>
    </xf>
    <xf numFmtId="166" fontId="12" fillId="6" borderId="22" xfId="17" applyNumberFormat="1" applyFill="1" applyBorder="1" applyAlignment="1" applyProtection="1">
      <alignment horizontal="center" wrapText="1"/>
    </xf>
    <xf numFmtId="166" fontId="12" fillId="6" borderId="22" xfId="17" applyNumberFormat="1" applyFill="1" applyBorder="1" applyAlignment="1" applyProtection="1">
      <alignment horizontal="center"/>
    </xf>
    <xf numFmtId="0" fontId="8" fillId="6" borderId="2" xfId="6" quotePrefix="1" applyFill="1" applyBorder="1" applyAlignment="1" applyProtection="1">
      <alignment horizontal="right" vertical="top" wrapText="1"/>
    </xf>
    <xf numFmtId="0" fontId="8" fillId="6" borderId="0" xfId="6" applyFill="1" applyAlignment="1" applyProtection="1">
      <alignment horizontal="left" wrapText="1" indent="2"/>
    </xf>
    <xf numFmtId="0" fontId="2" fillId="6" borderId="21" xfId="27" applyFill="1" applyBorder="1" applyAlignment="1" applyProtection="1">
      <alignment horizontal="left" wrapText="1" indent="3"/>
    </xf>
    <xf numFmtId="0" fontId="2" fillId="6" borderId="2" xfId="27" quotePrefix="1" applyFill="1" applyBorder="1" applyAlignment="1" applyProtection="1">
      <alignment horizontal="right" vertical="top" wrapText="1"/>
    </xf>
    <xf numFmtId="0" fontId="2" fillId="6" borderId="0" xfId="27" applyFill="1" applyAlignment="1" applyProtection="1">
      <alignment horizontal="left" wrapText="1" indent="2"/>
    </xf>
    <xf numFmtId="0" fontId="12" fillId="6" borderId="1" xfId="16" applyFill="1" applyBorder="1" applyAlignment="1" applyProtection="1">
      <alignment horizontal="center" wrapText="1"/>
    </xf>
    <xf numFmtId="165" fontId="12" fillId="6" borderId="1" xfId="17" applyNumberFormat="1" applyFill="1" applyBorder="1" applyAlignment="1" applyProtection="1">
      <alignment horizontal="center" wrapText="1"/>
    </xf>
    <xf numFmtId="164" fontId="12" fillId="6" borderId="1" xfId="19" applyNumberFormat="1" applyFill="1" applyBorder="1" applyAlignment="1" applyProtection="1">
      <alignment horizontal="right"/>
    </xf>
    <xf numFmtId="165" fontId="12" fillId="6" borderId="1" xfId="17" applyNumberFormat="1" applyFill="1" applyBorder="1" applyAlignment="1" applyProtection="1">
      <alignment horizontal="center"/>
    </xf>
    <xf numFmtId="164" fontId="12" fillId="6" borderId="12" xfId="19" applyNumberFormat="1" applyFill="1" applyBorder="1" applyAlignment="1" applyProtection="1">
      <alignment horizontal="right"/>
    </xf>
    <xf numFmtId="0" fontId="0" fillId="0" borderId="3" xfId="0" applyBorder="1" applyAlignment="1" applyProtection="1">
      <alignment horizontal="center" vertical="center"/>
    </xf>
    <xf numFmtId="0" fontId="14" fillId="6" borderId="6" xfId="21" applyFill="1" applyBorder="1" applyAlignment="1" applyProtection="1">
      <alignment horizontal="right" vertical="top" wrapText="1"/>
    </xf>
    <xf numFmtId="0" fontId="0" fillId="0" borderId="2" xfId="0" applyBorder="1" applyAlignment="1" applyProtection="1">
      <alignment horizontal="center" vertical="center"/>
    </xf>
    <xf numFmtId="166" fontId="12" fillId="6" borderId="1" xfId="17" applyNumberFormat="1" applyFill="1" applyBorder="1" applyAlignment="1" applyProtection="1">
      <alignment horizontal="center" wrapText="1"/>
    </xf>
    <xf numFmtId="166" fontId="12" fillId="6" borderId="1" xfId="17" applyNumberFormat="1" applyFill="1" applyBorder="1" applyAlignment="1" applyProtection="1">
      <alignment horizontal="center"/>
    </xf>
    <xf numFmtId="0" fontId="2" fillId="6" borderId="0" xfId="27" applyFill="1" applyAlignment="1" applyProtection="1">
      <alignment horizontal="left" wrapText="1" indent="3"/>
    </xf>
    <xf numFmtId="0" fontId="0" fillId="0" borderId="28" xfId="0" applyBorder="1" applyAlignment="1" applyProtection="1">
      <alignment horizontal="center" vertical="center"/>
    </xf>
    <xf numFmtId="0" fontId="12" fillId="6" borderId="2" xfId="28" applyFill="1" applyBorder="1" applyAlignment="1" applyProtection="1">
      <alignment horizontal="right" vertical="center"/>
    </xf>
    <xf numFmtId="0" fontId="12" fillId="6" borderId="31" xfId="28" applyFill="1" applyBorder="1" applyAlignment="1" applyProtection="1">
      <alignment horizontal="right" vertical="center"/>
    </xf>
    <xf numFmtId="0" fontId="14" fillId="6" borderId="4" xfId="29" applyFill="1" applyBorder="1" applyAlignment="1" applyProtection="1">
      <alignment horizontal="right" vertical="center"/>
    </xf>
    <xf numFmtId="0" fontId="14" fillId="6" borderId="7" xfId="21" applyFill="1" applyBorder="1" applyAlignment="1" applyProtection="1">
      <alignment horizontal="right" vertical="top" wrapText="1"/>
    </xf>
    <xf numFmtId="0" fontId="12" fillId="6" borderId="0" xfId="22" applyFill="1" applyAlignment="1" applyProtection="1">
      <alignment horizontal="right" vertical="top" wrapText="1"/>
    </xf>
    <xf numFmtId="0" fontId="14" fillId="6" borderId="0" xfId="23" applyFill="1" applyAlignment="1" applyProtection="1">
      <alignment horizontal="right" vertical="top" wrapText="1"/>
    </xf>
    <xf numFmtId="0" fontId="14" fillId="6" borderId="0" xfId="21" applyFill="1" applyAlignment="1" applyProtection="1">
      <alignment horizontal="right" vertical="center" wrapText="1"/>
    </xf>
    <xf numFmtId="10" fontId="15" fillId="6" borderId="9" xfId="34" applyNumberFormat="1" applyFill="1" applyBorder="1" applyAlignment="1" applyProtection="1">
      <alignment horizontal="left" vertical="center"/>
    </xf>
    <xf numFmtId="164" fontId="12" fillId="6" borderId="18" xfId="35" applyNumberFormat="1" applyFill="1" applyBorder="1" applyAlignment="1" applyProtection="1">
      <alignment horizontal="right" vertical="center"/>
    </xf>
    <xf numFmtId="0" fontId="14" fillId="6" borderId="0" xfId="36" applyFill="1" applyAlignment="1" applyProtection="1">
      <alignment horizontal="right" vertical="center" wrapText="1"/>
    </xf>
    <xf numFmtId="0" fontId="12" fillId="6" borderId="0" xfId="22" applyFill="1" applyAlignment="1" applyProtection="1">
      <alignment horizontal="right" vertical="center" wrapText="1"/>
    </xf>
    <xf numFmtId="0" fontId="14" fillId="6" borderId="0" xfId="23" applyFill="1" applyAlignment="1" applyProtection="1">
      <alignment horizontal="right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37" xfId="0" applyBorder="1" applyAlignment="1" applyProtection="1">
      <alignment horizontal="center" vertical="center"/>
    </xf>
    <xf numFmtId="164" fontId="14" fillId="6" borderId="9" xfId="33" applyNumberFormat="1" applyFill="1" applyBorder="1" applyAlignment="1" applyProtection="1">
      <alignment horizontal="right"/>
    </xf>
    <xf numFmtId="164" fontId="14" fillId="6" borderId="13" xfId="33" applyNumberFormat="1" applyFill="1" applyBorder="1" applyAlignment="1" applyProtection="1">
      <alignment horizontal="right"/>
    </xf>
    <xf numFmtId="0" fontId="0" fillId="0" borderId="2" xfId="0" applyBorder="1" applyAlignment="1" applyProtection="1">
      <alignment horizontal="center" vertical="center"/>
    </xf>
    <xf numFmtId="164" fontId="14" fillId="6" borderId="9" xfId="38" applyNumberFormat="1" applyFill="1" applyBorder="1" applyAlignment="1" applyProtection="1">
      <alignment horizontal="right"/>
    </xf>
    <xf numFmtId="164" fontId="14" fillId="6" borderId="13" xfId="38" applyNumberFormat="1" applyFill="1" applyBorder="1" applyAlignment="1" applyProtection="1">
      <alignment horizontal="right"/>
    </xf>
    <xf numFmtId="164" fontId="12" fillId="6" borderId="9" xfId="37" applyNumberFormat="1" applyFill="1" applyBorder="1" applyAlignment="1" applyProtection="1">
      <alignment horizontal="right" vertical="center"/>
    </xf>
    <xf numFmtId="164" fontId="12" fillId="6" borderId="13" xfId="37" applyNumberFormat="1" applyFill="1" applyBorder="1" applyAlignment="1" applyProtection="1">
      <alignment horizontal="right"/>
    </xf>
    <xf numFmtId="0" fontId="3" fillId="6" borderId="0" xfId="39" applyFill="1" applyAlignment="1" applyProtection="1">
      <alignment horizontal="left"/>
    </xf>
    <xf numFmtId="0" fontId="12" fillId="4" borderId="5" xfId="13" applyFill="1" applyBorder="1" applyAlignment="1" applyProtection="1">
      <alignment horizontal="center" vertical="center" wrapText="1"/>
    </xf>
    <xf numFmtId="0" fontId="12" fillId="4" borderId="11" xfId="13" applyFill="1" applyBorder="1" applyAlignment="1" applyProtection="1">
      <alignment horizontal="center" vertical="center" wrapText="1"/>
    </xf>
    <xf numFmtId="0" fontId="12" fillId="4" borderId="30" xfId="13" applyFill="1" applyBorder="1" applyAlignment="1" applyProtection="1">
      <alignment horizontal="center" vertical="center" wrapText="1"/>
    </xf>
    <xf numFmtId="0" fontId="14" fillId="6" borderId="3" xfId="29" applyFill="1" applyBorder="1" applyAlignment="1" applyProtection="1">
      <alignment horizontal="left" vertical="center" wrapText="1"/>
    </xf>
    <xf numFmtId="0" fontId="15" fillId="6" borderId="2" xfId="34" applyFill="1" applyBorder="1" applyAlignment="1" applyProtection="1">
      <alignment horizontal="right" vertical="center" wrapText="1"/>
    </xf>
    <xf numFmtId="0" fontId="0" fillId="0" borderId="0" xfId="0" applyAlignment="1" applyProtection="1">
      <alignment horizontal="center" vertical="center"/>
    </xf>
    <xf numFmtId="164" fontId="14" fillId="6" borderId="9" xfId="38" applyNumberFormat="1" applyFill="1" applyBorder="1" applyAlignment="1" applyProtection="1">
      <alignment horizontal="right" vertical="center"/>
    </xf>
    <xf numFmtId="164" fontId="14" fillId="6" borderId="13" xfId="38" applyNumberFormat="1" applyFill="1" applyBorder="1" applyAlignment="1" applyProtection="1">
      <alignment horizontal="right" vertical="center"/>
    </xf>
    <xf numFmtId="0" fontId="0" fillId="0" borderId="35" xfId="0" applyBorder="1" applyAlignment="1" applyProtection="1">
      <alignment horizontal="center" vertical="center"/>
    </xf>
    <xf numFmtId="0" fontId="14" fillId="6" borderId="7" xfId="29" applyFill="1" applyBorder="1" applyAlignment="1" applyProtection="1">
      <alignment horizontal="left" vertical="center" wrapText="1"/>
    </xf>
    <xf numFmtId="164" fontId="14" fillId="6" borderId="10" xfId="33" applyNumberFormat="1" applyFill="1" applyBorder="1" applyAlignment="1" applyProtection="1">
      <alignment horizontal="right" vertical="center"/>
    </xf>
    <xf numFmtId="164" fontId="14" fillId="6" borderId="14" xfId="33" applyNumberFormat="1" applyFill="1" applyBorder="1" applyAlignment="1" applyProtection="1">
      <alignment horizontal="right" vertical="center"/>
    </xf>
    <xf numFmtId="164" fontId="12" fillId="6" borderId="13" xfId="37" applyNumberFormat="1" applyFill="1" applyBorder="1" applyAlignment="1" applyProtection="1">
      <alignment horizontal="right" vertical="center"/>
    </xf>
    <xf numFmtId="0" fontId="12" fillId="6" borderId="32" xfId="28" applyFill="1" applyBorder="1" applyAlignment="1" applyProtection="1">
      <alignment horizontal="left" vertical="center" wrapText="1"/>
    </xf>
    <xf numFmtId="164" fontId="12" fillId="6" borderId="33" xfId="32" applyNumberFormat="1" applyFill="1" applyBorder="1" applyAlignment="1" applyProtection="1">
      <alignment horizontal="right" vertical="center"/>
    </xf>
    <xf numFmtId="164" fontId="12" fillId="6" borderId="34" xfId="32" applyNumberFormat="1" applyFill="1" applyBorder="1" applyAlignment="1" applyProtection="1">
      <alignment horizontal="right" vertical="center"/>
    </xf>
    <xf numFmtId="0" fontId="12" fillId="6" borderId="6" xfId="28" applyFill="1" applyBorder="1" applyAlignment="1" applyProtection="1">
      <alignment horizontal="left" vertical="center" wrapText="1"/>
    </xf>
    <xf numFmtId="164" fontId="12" fillId="6" borderId="9" xfId="32" applyNumberFormat="1" applyFill="1" applyBorder="1" applyAlignment="1" applyProtection="1">
      <alignment horizontal="right" vertical="center"/>
    </xf>
    <xf numFmtId="164" fontId="12" fillId="6" borderId="13" xfId="32" applyNumberFormat="1" applyFill="1" applyBorder="1" applyAlignment="1" applyProtection="1">
      <alignment horizontal="right" vertical="center"/>
    </xf>
    <xf numFmtId="0" fontId="6" fillId="5" borderId="27" xfId="4" applyFill="1" applyBorder="1" applyAlignment="1" applyProtection="1">
      <alignment horizontal="left" wrapText="1"/>
    </xf>
    <xf numFmtId="0" fontId="14" fillId="6" borderId="6" xfId="20" applyFill="1" applyBorder="1" applyAlignment="1" applyProtection="1">
      <alignment horizontal="left" vertical="top" wrapText="1"/>
    </xf>
    <xf numFmtId="164" fontId="14" fillId="6" borderId="24" xfId="24" applyNumberFormat="1" applyFill="1" applyBorder="1" applyAlignment="1" applyProtection="1">
      <alignment horizontal="right" vertical="top"/>
    </xf>
    <xf numFmtId="164" fontId="14" fillId="6" borderId="25" xfId="24" applyNumberFormat="1" applyFill="1" applyBorder="1" applyAlignment="1" applyProtection="1">
      <alignment horizontal="right" vertical="top"/>
    </xf>
    <xf numFmtId="0" fontId="0" fillId="0" borderId="29" xfId="0" applyBorder="1" applyAlignment="1" applyProtection="1">
      <alignment horizontal="center" vertical="center"/>
    </xf>
    <xf numFmtId="0" fontId="12" fillId="4" borderId="8" xfId="13" applyFill="1" applyBorder="1" applyAlignment="1" applyProtection="1">
      <alignment horizontal="center" vertical="center" wrapText="1"/>
    </xf>
    <xf numFmtId="0" fontId="0" fillId="0" borderId="26" xfId="0" applyBorder="1" applyAlignment="1" applyProtection="1">
      <alignment horizontal="center" vertical="center"/>
    </xf>
    <xf numFmtId="0" fontId="6" fillId="5" borderId="19" xfId="4" applyFill="1" applyBorder="1" applyAlignment="1" applyProtection="1">
      <alignment horizontal="left" wrapText="1"/>
    </xf>
    <xf numFmtId="0" fontId="17" fillId="2" borderId="0" xfId="42" applyFill="1" applyAlignment="1" applyProtection="1">
      <alignment horizontal="left" vertical="center" wrapText="1"/>
    </xf>
    <xf numFmtId="0" fontId="18" fillId="3" borderId="0" xfId="43" applyFill="1" applyAlignment="1" applyProtection="1">
      <alignment horizontal="center" vertical="center" wrapText="1"/>
    </xf>
    <xf numFmtId="0" fontId="18" fillId="3" borderId="1" xfId="43" applyFill="1" applyBorder="1" applyAlignment="1" applyProtection="1">
      <alignment horizontal="center" vertical="center" wrapText="1"/>
    </xf>
    <xf numFmtId="0" fontId="12" fillId="4" borderId="5" xfId="13" applyFill="1" applyBorder="1" applyAlignment="1" applyProtection="1">
      <alignment horizontal="right" vertical="center" wrapText="1"/>
    </xf>
    <xf numFmtId="0" fontId="12" fillId="4" borderId="10" xfId="13" applyFill="1" applyBorder="1" applyAlignment="1" applyProtection="1">
      <alignment horizontal="center" vertical="center" wrapText="1"/>
    </xf>
    <xf numFmtId="0" fontId="12" fillId="4" borderId="14" xfId="13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8" borderId="0" xfId="0" applyFill="1"/>
    <xf numFmtId="0" fontId="21" fillId="8" borderId="0" xfId="0" applyFont="1" applyFill="1" applyAlignment="1">
      <alignment horizontal="center" wrapText="1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6" xfId="0" applyBorder="1"/>
    <xf numFmtId="0" fontId="24" fillId="0" borderId="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0" fillId="0" borderId="38" xfId="0" applyBorder="1"/>
    <xf numFmtId="0" fontId="24" fillId="0" borderId="38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4" fontId="24" fillId="0" borderId="0" xfId="0" applyNumberFormat="1" applyFont="1" applyAlignment="1">
      <alignment horizontal="right" vertical="center" indent="1"/>
    </xf>
  </cellXfs>
  <cellStyles count="47">
    <cellStyle name="Description" xfId="1" xr:uid="{DDAAAF87-B7EB-42E2-A05E-5B9DB8665D43}"/>
    <cellStyle name="Désignation : article avec prix exporté sans description" xfId="27" xr:uid="{14A7AA1A-0681-49BA-8BE0-FCC1DB939D66}"/>
    <cellStyle name="Désignation : pour un B.P.U. exporté sans les titres" xfId="41" xr:uid="{32F2FC0C-367A-40F5-AEA5-39C0F95592A4}"/>
    <cellStyle name="Entête tableau" xfId="13" xr:uid="{77418D74-9281-4297-94B8-8D5DB6066C32}"/>
    <cellStyle name="Localisation" xfId="2" xr:uid="{DD380CF7-0202-4083-AE0A-8B7A35A4E59C}"/>
    <cellStyle name="Mention prix 'Hors-Taxes'" xfId="42" xr:uid="{991692FF-2C68-43CD-842E-C8AFF44713FF}"/>
    <cellStyle name="Normal" xfId="0" builtinId="0" customBuiltin="1"/>
    <cellStyle name="Numéro" xfId="14" xr:uid="{E1AE832B-02EB-4156-AA61-3BDE500E6212}"/>
    <cellStyle name="Post-it" xfId="40" xr:uid="{B3E4417F-4BE8-4EE1-BA06-81DCFF6B3DAF}"/>
    <cellStyle name="Prix unitaire" xfId="18" xr:uid="{6F550AC6-D882-4257-A7C3-09C9691C8E50}"/>
    <cellStyle name="Quantité" xfId="17" xr:uid="{DB9F128C-A8A6-44FE-887C-2C9F1EB23E8A}"/>
    <cellStyle name="Rabais commercial : intitulé" xfId="34" xr:uid="{776DD0EE-8EC3-4F48-A1D7-766DBF488EF2}"/>
    <cellStyle name="Rabais commercial : montant" xfId="35" xr:uid="{CB0E00F5-B119-46DB-A9F4-CFEF113EFDE4}"/>
    <cellStyle name="Rabais commercial : titre 'total remisé'" xfId="36" xr:uid="{99A32C55-5932-4E44-BD86-9102834C026E}"/>
    <cellStyle name="T.A.O. : prix anormalement bas" xfId="30" xr:uid="{4E446F36-FB52-42B3-8A99-FAC41E4123FC}"/>
    <cellStyle name="T.A.O. : prix anormalement haut" xfId="31" xr:uid="{352CDE52-38C8-46D6-9885-B4464F7E5DA9}"/>
    <cellStyle name="T.A.O. : prix maximum" xfId="12" xr:uid="{3A77B5E0-52CD-40D4-BD5C-641F1820F4FE}"/>
    <cellStyle name="T.A.O. : prix minimum" xfId="11" xr:uid="{08F1BEFA-2C53-4421-A30E-42F365835022}"/>
    <cellStyle name="Tableau 'entête', style n°1" xfId="43" xr:uid="{B1594D93-F2BB-48D7-83DB-FBBBE9978EB7}"/>
    <cellStyle name="Tableau 'entête', style n°2" xfId="44" xr:uid="{5F820B68-833B-46E7-9521-F8B832F15F6A}"/>
    <cellStyle name="Tableau 'entête', style n°3" xfId="45" xr:uid="{ABB27C6D-CA32-45D4-906C-3F3BA6F9C28D}"/>
    <cellStyle name="Tableau 'entête', style n°4" xfId="46" xr:uid="{F2E6B9B2-6B4F-4CCA-9009-2C2B177F0D24}"/>
    <cellStyle name="Tableau récapitulatif: désignation article" xfId="28" xr:uid="{05E396C9-CDCA-491E-A7F2-D68ECC4C2B1F}"/>
    <cellStyle name="Tableau récapitulatif: intitulé du tableau" xfId="39" xr:uid="{7FA0B18F-D7F3-44FF-A5E6-1A99063A415B}"/>
    <cellStyle name="Tableau récapitulatif: montant article" xfId="32" xr:uid="{EFE89819-4FCF-4A89-9291-1ECD18F2B972}"/>
    <cellStyle name="Tableau récapitulatif: montant total H.T." xfId="33" xr:uid="{5F4EBEFC-3644-43E1-BFB4-1B4A321FD04C}"/>
    <cellStyle name="Tableau récapitulatif: montant total T.T.C." xfId="38" xr:uid="{F85DFA2F-4549-4568-A097-7E8526D3E0D7}"/>
    <cellStyle name="Tableau récapitulatif: montant total T.V.A" xfId="37" xr:uid="{17C5EEF7-790B-47A5-9FFF-A5E8052975D6}"/>
    <cellStyle name="Tableau récapitulatif: titre 'total...'" xfId="29" xr:uid="{E2D432E6-9B88-4975-BD96-48C4081A4918}"/>
    <cellStyle name="Titre 1" xfId="4" xr:uid="{9F48821D-2B41-49F9-8E5E-5944FBC8F2D7}"/>
    <cellStyle name="Titre 2" xfId="5" xr:uid="{9F57FF94-8C7C-4EC7-865A-443C326D79FD}"/>
    <cellStyle name="Titre 3" xfId="6" xr:uid="{2D5B146D-33D9-4F7A-87B1-5079FB8B87C7}"/>
    <cellStyle name="Titre 4" xfId="7" xr:uid="{A2CEA1B1-6AEC-47D9-A47E-0B0701E73126}"/>
    <cellStyle name="Titre 5" xfId="8" xr:uid="{588E3A1E-7E17-4163-BACB-9DBEADE4908D}"/>
    <cellStyle name="Titre 6" xfId="9" xr:uid="{2ED1DB86-70FD-487E-BAFB-C4FF0DCA6CE8}"/>
    <cellStyle name="Titre 7" xfId="10" xr:uid="{4E55908D-8FFA-44AA-8ED4-2F3691345264}"/>
    <cellStyle name="Titre 'Tranche'" xfId="3" xr:uid="{395E0550-6DEA-4E0C-B81B-673CCCD08C4A}"/>
    <cellStyle name="Total : montant H.T" xfId="24" xr:uid="{7FFA2A56-CA1F-4DDE-845B-270179DF09B3}"/>
    <cellStyle name="Total : montant T.T.C." xfId="26" xr:uid="{4FB28781-6129-4357-8344-5D398713B94C}"/>
    <cellStyle name="Total : montant T.V.A." xfId="25" xr:uid="{011F94A3-2389-44C6-A216-E899C0472FA6}"/>
    <cellStyle name="Total : titre 'H.T.'" xfId="21" xr:uid="{E1669188-2707-497A-BBF9-92D41EAB8072}"/>
    <cellStyle name="Total : titre 'T.T.C.'" xfId="23" xr:uid="{11ADCC7D-19F2-4F04-8E8B-7D359E4133E8}"/>
    <cellStyle name="Total : titre 'T.V.A.'" xfId="22" xr:uid="{57597C3B-A888-4B4C-8C55-DF748C8A73B9}"/>
    <cellStyle name="Total : titre 'total...'" xfId="20" xr:uid="{833534B8-0FD6-4A20-A015-5C2FB53EF8E4}"/>
    <cellStyle name="Total article" xfId="19" xr:uid="{88ADF00E-B9C7-4E6F-9ED2-2059B7DBAFC1}"/>
    <cellStyle name="Unité" xfId="16" xr:uid="{1261B675-D125-4D94-9681-2F694687C0E0}"/>
    <cellStyle name="Unité (en lettres pour B.P.U.)" xfId="15" xr:uid="{C4791679-AE31-44B0-8E21-090A4B9F0E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354332</xdr:colOff>
      <xdr:row>1</xdr:row>
      <xdr:rowOff>140972</xdr:rowOff>
    </xdr:from>
    <xdr:to>
      <xdr:col>6</xdr:col>
      <xdr:colOff>1906</xdr:colOff>
      <xdr:row>9</xdr:row>
      <xdr:rowOff>107567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F55EA1D-B3F1-4A28-B832-DA558B86C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7782" y="283847"/>
          <a:ext cx="3819524" cy="1109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308C1-9394-45F6-AA9D-BE0F23384DD2}">
  <dimension ref="A7:G45"/>
  <sheetViews>
    <sheetView showGridLines="0" tabSelected="1" workbookViewId="0">
      <selection activeCell="A26" sqref="A26:G27"/>
    </sheetView>
  </sheetViews>
  <sheetFormatPr baseColWidth="10" defaultRowHeight="11.25" x14ac:dyDescent="0.15"/>
  <cols>
    <col min="1" max="1" width="12.25" customWidth="1"/>
    <col min="6" max="6" width="10.375" customWidth="1"/>
    <col min="7" max="7" width="12.25" customWidth="1"/>
  </cols>
  <sheetData>
    <row r="7" spans="1:7" x14ac:dyDescent="0.15">
      <c r="A7" s="98"/>
      <c r="B7" s="98"/>
    </row>
    <row r="12" spans="1:7" ht="18" x14ac:dyDescent="0.35">
      <c r="A12" s="99"/>
      <c r="B12" s="100" t="s">
        <v>149</v>
      </c>
      <c r="C12" s="100"/>
      <c r="D12" s="100"/>
      <c r="E12" s="100"/>
      <c r="F12" s="100"/>
      <c r="G12" s="99"/>
    </row>
    <row r="13" spans="1:7" ht="20.25" x14ac:dyDescent="0.15">
      <c r="A13" s="101"/>
      <c r="D13" s="102"/>
    </row>
    <row r="14" spans="1:7" ht="20.25" x14ac:dyDescent="0.15">
      <c r="D14" s="102"/>
    </row>
    <row r="15" spans="1:7" ht="20.25" x14ac:dyDescent="0.15">
      <c r="D15" s="102"/>
    </row>
    <row r="16" spans="1:7" ht="15.75" x14ac:dyDescent="0.15">
      <c r="A16" s="101"/>
      <c r="D16" s="103" t="s">
        <v>150</v>
      </c>
    </row>
    <row r="17" spans="1:7" ht="15.75" x14ac:dyDescent="0.15">
      <c r="A17" s="101"/>
      <c r="D17" s="103"/>
    </row>
    <row r="18" spans="1:7" ht="15.75" x14ac:dyDescent="0.15">
      <c r="D18" s="103" t="s">
        <v>151</v>
      </c>
    </row>
    <row r="20" spans="1:7" ht="15.75" x14ac:dyDescent="0.15">
      <c r="D20" s="103"/>
    </row>
    <row r="21" spans="1:7" ht="15.75" x14ac:dyDescent="0.15">
      <c r="D21" s="103"/>
    </row>
    <row r="22" spans="1:7" ht="15.75" x14ac:dyDescent="0.15">
      <c r="D22" s="103"/>
    </row>
    <row r="24" spans="1:7" ht="12.75" x14ac:dyDescent="0.15">
      <c r="C24" s="104"/>
      <c r="D24" s="105"/>
      <c r="E24" s="104"/>
    </row>
    <row r="25" spans="1:7" ht="12.75" x14ac:dyDescent="0.15">
      <c r="D25" s="106"/>
    </row>
    <row r="26" spans="1:7" ht="25.5" customHeight="1" x14ac:dyDescent="0.15">
      <c r="A26" s="107" t="s">
        <v>152</v>
      </c>
      <c r="B26" s="107"/>
      <c r="C26" s="107"/>
      <c r="D26" s="107"/>
      <c r="E26" s="107"/>
      <c r="F26" s="107"/>
      <c r="G26" s="107"/>
    </row>
    <row r="27" spans="1:7" ht="27.75" customHeight="1" x14ac:dyDescent="0.15">
      <c r="A27" s="107"/>
      <c r="B27" s="107"/>
      <c r="C27" s="107"/>
      <c r="D27" s="107"/>
      <c r="E27" s="107"/>
      <c r="F27" s="107"/>
      <c r="G27" s="107"/>
    </row>
    <row r="28" spans="1:7" ht="15.75" x14ac:dyDescent="0.15">
      <c r="D28" s="103"/>
    </row>
    <row r="29" spans="1:7" ht="12.75" x14ac:dyDescent="0.15">
      <c r="C29" s="108"/>
      <c r="D29" s="109"/>
      <c r="E29" s="108"/>
    </row>
    <row r="33" spans="3:6" ht="12.75" x14ac:dyDescent="0.15">
      <c r="D33" s="106"/>
    </row>
    <row r="34" spans="3:6" ht="15.75" x14ac:dyDescent="0.15">
      <c r="C34" s="110"/>
      <c r="D34" s="106"/>
    </row>
    <row r="35" spans="3:6" ht="18" x14ac:dyDescent="0.15">
      <c r="D35" s="111" t="s">
        <v>153</v>
      </c>
    </row>
    <row r="36" spans="3:6" ht="18" x14ac:dyDescent="0.15">
      <c r="D36" s="112" t="s">
        <v>154</v>
      </c>
    </row>
    <row r="37" spans="3:6" ht="18" x14ac:dyDescent="0.15">
      <c r="D37" s="112" t="s">
        <v>155</v>
      </c>
    </row>
    <row r="38" spans="3:6" ht="12.75" x14ac:dyDescent="0.15">
      <c r="D38" s="106"/>
    </row>
    <row r="41" spans="3:6" ht="12.75" x14ac:dyDescent="0.15">
      <c r="D41" s="113"/>
    </row>
    <row r="45" spans="3:6" ht="12.75" x14ac:dyDescent="0.15">
      <c r="F45" s="114"/>
    </row>
  </sheetData>
  <mergeCells count="3">
    <mergeCell ref="A7:B7"/>
    <mergeCell ref="B12:F12"/>
    <mergeCell ref="A26:G27"/>
  </mergeCells>
  <pageMargins left="0.79365079365079361" right="0.59523809523809523" top="0.59523809523809523" bottom="0.59523809523809523" header="0.3968253968253968" footer="0.3968253968253968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41D74-D247-4C31-86E6-4BDC7CE5D5F4}">
  <dimension ref="A1:N110"/>
  <sheetViews>
    <sheetView showGridLines="0" workbookViewId="0">
      <selection activeCell="D75" sqref="D75"/>
    </sheetView>
  </sheetViews>
  <sheetFormatPr baseColWidth="10" defaultRowHeight="11.25" x14ac:dyDescent="0.15"/>
  <cols>
    <col min="1" max="1" width="7.5" customWidth="1"/>
    <col min="2" max="2" width="42.125" customWidth="1"/>
    <col min="3" max="3" width="7.5" customWidth="1"/>
    <col min="4" max="10" width="9.75" customWidth="1"/>
  </cols>
  <sheetData>
    <row r="1" spans="1:10" ht="15" customHeight="1" x14ac:dyDescent="0.1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x14ac:dyDescent="0.1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15" customHeight="1" thickBot="1" x14ac:dyDescent="0.2">
      <c r="A3" s="93" t="s">
        <v>148</v>
      </c>
      <c r="B3" s="93"/>
      <c r="C3" s="93"/>
      <c r="D3" s="93"/>
      <c r="E3" s="94" t="s">
        <v>147</v>
      </c>
      <c r="F3" s="94"/>
      <c r="G3" s="94"/>
      <c r="H3" s="94"/>
      <c r="I3" s="94"/>
      <c r="J3" s="94"/>
    </row>
    <row r="4" spans="1:10" ht="12" thickBot="1" x14ac:dyDescent="0.2">
      <c r="A4" s="95" t="s">
        <v>1</v>
      </c>
      <c r="B4" s="89" t="s">
        <v>2</v>
      </c>
      <c r="C4" s="66" t="s">
        <v>3</v>
      </c>
      <c r="D4" s="66" t="s">
        <v>4</v>
      </c>
      <c r="E4" s="96" t="s">
        <v>5</v>
      </c>
      <c r="F4" s="96"/>
      <c r="G4" s="96" t="s">
        <v>6</v>
      </c>
      <c r="H4" s="96"/>
      <c r="I4" s="97" t="s">
        <v>7</v>
      </c>
      <c r="J4" s="97"/>
    </row>
    <row r="5" spans="1:10" x14ac:dyDescent="0.15">
      <c r="A5" s="95"/>
      <c r="B5" s="89"/>
      <c r="C5" s="66"/>
      <c r="D5" s="66"/>
      <c r="E5" s="7" t="s">
        <v>8</v>
      </c>
      <c r="F5" s="7" t="s">
        <v>9</v>
      </c>
      <c r="G5" s="7" t="s">
        <v>8</v>
      </c>
      <c r="H5" s="7" t="s">
        <v>9</v>
      </c>
      <c r="I5" s="7" t="s">
        <v>8</v>
      </c>
      <c r="J5" s="8" t="s">
        <v>9</v>
      </c>
    </row>
    <row r="6" spans="1:10" ht="15" x14ac:dyDescent="0.2">
      <c r="A6" s="9" t="s">
        <v>10</v>
      </c>
      <c r="B6" s="91" t="s">
        <v>11</v>
      </c>
      <c r="C6" s="91"/>
      <c r="D6" s="91"/>
      <c r="E6" s="91"/>
      <c r="F6" s="91"/>
      <c r="G6" s="91"/>
      <c r="H6" s="91"/>
      <c r="I6" s="91"/>
      <c r="J6" s="91"/>
    </row>
    <row r="7" spans="1:10" ht="14.25" x14ac:dyDescent="0.2">
      <c r="A7" s="10" t="s">
        <v>10</v>
      </c>
      <c r="B7" s="11" t="s">
        <v>12</v>
      </c>
      <c r="C7" s="12"/>
      <c r="D7" s="53"/>
      <c r="E7" s="12"/>
      <c r="F7" s="12"/>
      <c r="G7" s="12"/>
      <c r="H7" s="12"/>
      <c r="I7" s="12"/>
      <c r="J7" s="13"/>
    </row>
    <row r="8" spans="1:10" x14ac:dyDescent="0.15">
      <c r="A8" s="14" t="s">
        <v>13</v>
      </c>
      <c r="B8" s="15" t="s">
        <v>14</v>
      </c>
      <c r="C8" s="16" t="s">
        <v>15</v>
      </c>
      <c r="D8" s="1">
        <v>0</v>
      </c>
      <c r="E8" s="17">
        <v>0.4</v>
      </c>
      <c r="F8" s="18">
        <f>ROUND(D8*E8,2)</f>
        <v>0</v>
      </c>
      <c r="G8" s="17">
        <v>0.6</v>
      </c>
      <c r="H8" s="18">
        <f>ROUND(D8*G8,2)</f>
        <v>0</v>
      </c>
      <c r="I8" s="19">
        <f>E8+G8</f>
        <v>1</v>
      </c>
      <c r="J8" s="20">
        <f>ROUND(D8*I8,2)</f>
        <v>0</v>
      </c>
    </row>
    <row r="9" spans="1:10" ht="14.25" x14ac:dyDescent="0.2">
      <c r="A9" s="10" t="s">
        <v>10</v>
      </c>
      <c r="B9" s="11" t="s">
        <v>16</v>
      </c>
      <c r="C9" s="12"/>
      <c r="D9" s="53"/>
      <c r="E9" s="12"/>
      <c r="F9" s="12"/>
      <c r="G9" s="12"/>
      <c r="H9" s="12"/>
      <c r="I9" s="12"/>
      <c r="J9" s="13"/>
    </row>
    <row r="10" spans="1:10" x14ac:dyDescent="0.15">
      <c r="A10" s="14" t="s">
        <v>17</v>
      </c>
      <c r="B10" s="15" t="s">
        <v>18</v>
      </c>
      <c r="C10" s="16" t="s">
        <v>15</v>
      </c>
      <c r="D10" s="1">
        <v>0</v>
      </c>
      <c r="E10" s="17">
        <v>0.4</v>
      </c>
      <c r="F10" s="18">
        <f>ROUND(D10*E10,2)</f>
        <v>0</v>
      </c>
      <c r="G10" s="17">
        <v>0.6</v>
      </c>
      <c r="H10" s="18">
        <f>ROUND(D10*G10,2)</f>
        <v>0</v>
      </c>
      <c r="I10" s="19">
        <f>E10+G10</f>
        <v>1</v>
      </c>
      <c r="J10" s="20">
        <f>ROUND(D10*I10,2)</f>
        <v>0</v>
      </c>
    </row>
    <row r="11" spans="1:10" ht="14.25" x14ac:dyDescent="0.2">
      <c r="A11" s="10" t="s">
        <v>10</v>
      </c>
      <c r="B11" s="11" t="s">
        <v>19</v>
      </c>
      <c r="C11" s="12"/>
      <c r="D11" s="53"/>
      <c r="E11" s="12"/>
      <c r="F11" s="12"/>
      <c r="G11" s="12"/>
      <c r="H11" s="12"/>
      <c r="I11" s="12"/>
      <c r="J11" s="13"/>
    </row>
    <row r="12" spans="1:10" x14ac:dyDescent="0.15">
      <c r="A12" s="14" t="s">
        <v>20</v>
      </c>
      <c r="B12" s="15" t="s">
        <v>21</v>
      </c>
      <c r="C12" s="16" t="s">
        <v>22</v>
      </c>
      <c r="D12" s="1">
        <v>0</v>
      </c>
      <c r="E12" s="21">
        <v>0.4</v>
      </c>
      <c r="F12" s="18">
        <f>ROUND(D12*E12,2)</f>
        <v>0</v>
      </c>
      <c r="G12" s="21">
        <v>0.6</v>
      </c>
      <c r="H12" s="18">
        <f>ROUND(D12*G12,2)</f>
        <v>0</v>
      </c>
      <c r="I12" s="22">
        <f>E12+G12</f>
        <v>1</v>
      </c>
      <c r="J12" s="20">
        <f>ROUND(D12*I12,2)</f>
        <v>0</v>
      </c>
    </row>
    <row r="13" spans="1:10" ht="14.25" x14ac:dyDescent="0.2">
      <c r="A13" s="10" t="s">
        <v>10</v>
      </c>
      <c r="B13" s="11" t="s">
        <v>23</v>
      </c>
      <c r="C13" s="12"/>
      <c r="D13" s="53"/>
      <c r="E13" s="12"/>
      <c r="F13" s="12"/>
      <c r="G13" s="12"/>
      <c r="H13" s="12"/>
      <c r="I13" s="12"/>
      <c r="J13" s="13"/>
    </row>
    <row r="14" spans="1:10" x14ac:dyDescent="0.15">
      <c r="A14" s="14" t="s">
        <v>24</v>
      </c>
      <c r="B14" s="15" t="s">
        <v>25</v>
      </c>
      <c r="C14" s="16" t="s">
        <v>15</v>
      </c>
      <c r="D14" s="1">
        <v>0</v>
      </c>
      <c r="E14" s="17">
        <v>0.4</v>
      </c>
      <c r="F14" s="18">
        <f>ROUND(D14*E14,2)</f>
        <v>0</v>
      </c>
      <c r="G14" s="17">
        <v>0.6</v>
      </c>
      <c r="H14" s="18">
        <f>ROUND(D14*G14,2)</f>
        <v>0</v>
      </c>
      <c r="I14" s="19">
        <f>E14+G14</f>
        <v>1</v>
      </c>
      <c r="J14" s="20">
        <f>ROUND(D14*I14,2)</f>
        <v>0</v>
      </c>
    </row>
    <row r="15" spans="1:10" ht="28.5" x14ac:dyDescent="0.2">
      <c r="A15" s="10" t="s">
        <v>10</v>
      </c>
      <c r="B15" s="11" t="s">
        <v>26</v>
      </c>
      <c r="C15" s="12"/>
      <c r="D15" s="53"/>
      <c r="E15" s="12"/>
      <c r="F15" s="12"/>
      <c r="G15" s="12"/>
      <c r="H15" s="12"/>
      <c r="I15" s="12"/>
      <c r="J15" s="13"/>
    </row>
    <row r="16" spans="1:10" x14ac:dyDescent="0.15">
      <c r="A16" s="14" t="s">
        <v>27</v>
      </c>
      <c r="B16" s="15" t="s">
        <v>28</v>
      </c>
      <c r="C16" s="16" t="s">
        <v>15</v>
      </c>
      <c r="D16" s="1">
        <v>0</v>
      </c>
      <c r="E16" s="17">
        <v>0.4</v>
      </c>
      <c r="F16" s="18">
        <f>ROUND(D16*E16,2)</f>
        <v>0</v>
      </c>
      <c r="G16" s="17">
        <v>0.6</v>
      </c>
      <c r="H16" s="18">
        <f>ROUND(D16*G16,2)</f>
        <v>0</v>
      </c>
      <c r="I16" s="19">
        <f>E16+G16</f>
        <v>1</v>
      </c>
      <c r="J16" s="20">
        <f>ROUND(D16*I16,2)</f>
        <v>0</v>
      </c>
    </row>
    <row r="17" spans="1:10" ht="14.25" x14ac:dyDescent="0.2">
      <c r="A17" s="10" t="s">
        <v>10</v>
      </c>
      <c r="B17" s="11" t="s">
        <v>29</v>
      </c>
      <c r="C17" s="12"/>
      <c r="D17" s="53"/>
      <c r="E17" s="12"/>
      <c r="F17" s="12"/>
      <c r="G17" s="12"/>
      <c r="H17" s="12"/>
      <c r="I17" s="12"/>
      <c r="J17" s="13"/>
    </row>
    <row r="18" spans="1:10" ht="25.5" x14ac:dyDescent="0.2">
      <c r="A18" s="23" t="s">
        <v>10</v>
      </c>
      <c r="B18" s="24" t="s">
        <v>30</v>
      </c>
      <c r="C18" s="12"/>
      <c r="D18" s="53"/>
      <c r="E18" s="12"/>
      <c r="F18" s="12"/>
      <c r="G18" s="12"/>
      <c r="H18" s="12"/>
      <c r="I18" s="12"/>
      <c r="J18" s="13"/>
    </row>
    <row r="19" spans="1:10" x14ac:dyDescent="0.15">
      <c r="A19" s="14" t="s">
        <v>31</v>
      </c>
      <c r="B19" s="25" t="s">
        <v>32</v>
      </c>
      <c r="C19" s="16" t="s">
        <v>15</v>
      </c>
      <c r="D19" s="1">
        <v>0</v>
      </c>
      <c r="E19" s="17">
        <v>1</v>
      </c>
      <c r="F19" s="18">
        <f>ROUND(D19*E19,2)</f>
        <v>0</v>
      </c>
      <c r="G19" s="17">
        <v>1</v>
      </c>
      <c r="H19" s="18">
        <f>ROUND(D19*G19,2)</f>
        <v>0</v>
      </c>
      <c r="I19" s="19">
        <f>E19+G19</f>
        <v>2</v>
      </c>
      <c r="J19" s="20">
        <f>ROUND(D19*I19,2)</f>
        <v>0</v>
      </c>
    </row>
    <row r="20" spans="1:10" ht="14.25" x14ac:dyDescent="0.2">
      <c r="A20" s="10" t="s">
        <v>10</v>
      </c>
      <c r="B20" s="11" t="s">
        <v>33</v>
      </c>
      <c r="C20" s="12"/>
      <c r="D20" s="53"/>
      <c r="E20" s="12"/>
      <c r="F20" s="12"/>
      <c r="G20" s="12"/>
      <c r="H20" s="12"/>
      <c r="I20" s="12"/>
      <c r="J20" s="13"/>
    </row>
    <row r="21" spans="1:10" x14ac:dyDescent="0.15">
      <c r="A21" s="14" t="s">
        <v>34</v>
      </c>
      <c r="B21" s="15" t="s">
        <v>35</v>
      </c>
      <c r="C21" s="16" t="s">
        <v>22</v>
      </c>
      <c r="D21" s="1">
        <v>0</v>
      </c>
      <c r="E21" s="21">
        <v>1</v>
      </c>
      <c r="F21" s="18">
        <f>ROUND(D21*E21,2)</f>
        <v>0</v>
      </c>
      <c r="G21" s="21">
        <v>1</v>
      </c>
      <c r="H21" s="18">
        <f>ROUND(D21*G21,2)</f>
        <v>0</v>
      </c>
      <c r="I21" s="22">
        <f>E21+G21</f>
        <v>2</v>
      </c>
      <c r="J21" s="20">
        <f>ROUND(D21*I21,2)</f>
        <v>0</v>
      </c>
    </row>
    <row r="22" spans="1:10" ht="14.25" x14ac:dyDescent="0.2">
      <c r="A22" s="10" t="s">
        <v>10</v>
      </c>
      <c r="B22" s="11" t="s">
        <v>36</v>
      </c>
      <c r="C22" s="12"/>
      <c r="D22" s="53"/>
      <c r="E22" s="12"/>
      <c r="F22" s="12"/>
      <c r="G22" s="12"/>
      <c r="H22" s="12"/>
      <c r="I22" s="12"/>
      <c r="J22" s="13"/>
    </row>
    <row r="23" spans="1:10" x14ac:dyDescent="0.15">
      <c r="A23" s="26" t="s">
        <v>37</v>
      </c>
      <c r="B23" s="27" t="s">
        <v>38</v>
      </c>
      <c r="C23" s="28" t="s">
        <v>15</v>
      </c>
      <c r="D23" s="2">
        <v>0</v>
      </c>
      <c r="E23" s="29">
        <v>0.4</v>
      </c>
      <c r="F23" s="30">
        <f>ROUND(D23*E23,2)</f>
        <v>0</v>
      </c>
      <c r="G23" s="29">
        <v>0.6</v>
      </c>
      <c r="H23" s="30">
        <f>ROUND(D23*G23,2)</f>
        <v>0</v>
      </c>
      <c r="I23" s="31">
        <f>E23+G23</f>
        <v>1</v>
      </c>
      <c r="J23" s="32">
        <f>ROUND(D23*I23,2)</f>
        <v>0</v>
      </c>
    </row>
    <row r="24" spans="1:10" x14ac:dyDescent="0.15">
      <c r="A24" s="33"/>
      <c r="B24" s="85" t="s">
        <v>39</v>
      </c>
      <c r="C24" s="85"/>
      <c r="D24" s="34" t="s">
        <v>40</v>
      </c>
      <c r="E24" s="86">
        <f t="shared" ref="E24" si="0">F8+F10+F12+F14+F16+F19+F21+F23</f>
        <v>0</v>
      </c>
      <c r="F24" s="86"/>
      <c r="G24" s="86">
        <f t="shared" ref="G24" si="1">H8+H10+H12+H14+H16+H19+H21+H23</f>
        <v>0</v>
      </c>
      <c r="H24" s="86"/>
      <c r="I24" s="87">
        <f t="shared" ref="I24" si="2">J8+J10+J12+J14+J16+J19+J21+J23</f>
        <v>0</v>
      </c>
      <c r="J24" s="87"/>
    </row>
    <row r="25" spans="1:10" x14ac:dyDescent="0.15">
      <c r="A25" s="35"/>
      <c r="B25" s="90"/>
      <c r="C25" s="90"/>
      <c r="D25" s="90"/>
      <c r="E25" s="90"/>
      <c r="F25" s="90"/>
      <c r="G25" s="90"/>
      <c r="H25" s="90"/>
      <c r="I25" s="90"/>
      <c r="J25" s="90"/>
    </row>
    <row r="26" spans="1:10" ht="15" x14ac:dyDescent="0.2">
      <c r="A26" s="9" t="s">
        <v>10</v>
      </c>
      <c r="B26" s="84" t="s">
        <v>41</v>
      </c>
      <c r="C26" s="84"/>
      <c r="D26" s="84"/>
      <c r="E26" s="84"/>
      <c r="F26" s="84"/>
      <c r="G26" s="84"/>
      <c r="H26" s="84"/>
      <c r="I26" s="84"/>
      <c r="J26" s="84"/>
    </row>
    <row r="27" spans="1:10" ht="28.5" x14ac:dyDescent="0.2">
      <c r="A27" s="10" t="s">
        <v>10</v>
      </c>
      <c r="B27" s="11" t="s">
        <v>42</v>
      </c>
      <c r="C27" s="12"/>
      <c r="D27" s="53"/>
      <c r="E27" s="12"/>
      <c r="F27" s="12"/>
      <c r="G27" s="12"/>
      <c r="H27" s="12"/>
      <c r="I27" s="12"/>
      <c r="J27" s="13"/>
    </row>
    <row r="28" spans="1:10" x14ac:dyDescent="0.15">
      <c r="A28" s="14" t="s">
        <v>43</v>
      </c>
      <c r="B28" s="15" t="s">
        <v>44</v>
      </c>
      <c r="C28" s="16" t="s">
        <v>45</v>
      </c>
      <c r="D28" s="1">
        <v>0</v>
      </c>
      <c r="E28" s="17">
        <v>1200</v>
      </c>
      <c r="F28" s="18">
        <f>ROUND(D28*E28,2)</f>
        <v>0</v>
      </c>
      <c r="G28" s="17">
        <v>2000</v>
      </c>
      <c r="H28" s="18">
        <f>ROUND(D28*G28,2)</f>
        <v>0</v>
      </c>
      <c r="I28" s="19">
        <f>E28+G28</f>
        <v>3200</v>
      </c>
      <c r="J28" s="20">
        <f>ROUND(D28*I28,2)</f>
        <v>0</v>
      </c>
    </row>
    <row r="29" spans="1:10" ht="21" x14ac:dyDescent="0.15">
      <c r="A29" s="14" t="s">
        <v>46</v>
      </c>
      <c r="B29" s="15" t="s">
        <v>47</v>
      </c>
      <c r="C29" s="16" t="s">
        <v>45</v>
      </c>
      <c r="D29" s="1">
        <v>0</v>
      </c>
      <c r="E29" s="17">
        <v>-750</v>
      </c>
      <c r="F29" s="18">
        <f>ROUND(D29*E29,2)</f>
        <v>0</v>
      </c>
      <c r="G29" s="17">
        <v>0</v>
      </c>
      <c r="H29" s="18">
        <f>ROUND(D29*G29,2)</f>
        <v>0</v>
      </c>
      <c r="I29" s="19">
        <f>E29+G29</f>
        <v>-750</v>
      </c>
      <c r="J29" s="20">
        <f>ROUND(D29*I29,2)</f>
        <v>0</v>
      </c>
    </row>
    <row r="30" spans="1:10" ht="28.5" x14ac:dyDescent="0.2">
      <c r="A30" s="10" t="s">
        <v>10</v>
      </c>
      <c r="B30" s="11" t="s">
        <v>48</v>
      </c>
      <c r="C30" s="12"/>
      <c r="D30" s="53"/>
      <c r="E30" s="12"/>
      <c r="F30" s="12"/>
      <c r="G30" s="12"/>
      <c r="H30" s="12"/>
      <c r="I30" s="12"/>
      <c r="J30" s="13"/>
    </row>
    <row r="31" spans="1:10" x14ac:dyDescent="0.15">
      <c r="A31" s="14" t="s">
        <v>49</v>
      </c>
      <c r="B31" s="15" t="s">
        <v>50</v>
      </c>
      <c r="C31" s="16" t="s">
        <v>51</v>
      </c>
      <c r="D31" s="1">
        <v>0</v>
      </c>
      <c r="E31" s="17">
        <v>10</v>
      </c>
      <c r="F31" s="18">
        <f>ROUND(D31*E31,2)</f>
        <v>0</v>
      </c>
      <c r="G31" s="17">
        <v>30</v>
      </c>
      <c r="H31" s="18">
        <f>ROUND(D31*G31,2)</f>
        <v>0</v>
      </c>
      <c r="I31" s="19">
        <f>E31+G31</f>
        <v>40</v>
      </c>
      <c r="J31" s="20">
        <f>ROUND(D31*I31,2)</f>
        <v>0</v>
      </c>
    </row>
    <row r="32" spans="1:10" ht="28.5" x14ac:dyDescent="0.2">
      <c r="A32" s="10" t="s">
        <v>10</v>
      </c>
      <c r="B32" s="11" t="s">
        <v>52</v>
      </c>
      <c r="C32" s="12"/>
      <c r="D32" s="53"/>
      <c r="E32" s="12"/>
      <c r="F32" s="12"/>
      <c r="G32" s="12"/>
      <c r="H32" s="12"/>
      <c r="I32" s="12"/>
      <c r="J32" s="13"/>
    </row>
    <row r="33" spans="1:10" x14ac:dyDescent="0.15">
      <c r="A33" s="14" t="s">
        <v>53</v>
      </c>
      <c r="B33" s="15" t="s">
        <v>54</v>
      </c>
      <c r="C33" s="16" t="s">
        <v>45</v>
      </c>
      <c r="D33" s="1">
        <v>0</v>
      </c>
      <c r="E33" s="17">
        <v>360</v>
      </c>
      <c r="F33" s="18">
        <f>ROUND(D33*E33,2)</f>
        <v>0</v>
      </c>
      <c r="G33" s="17">
        <v>540</v>
      </c>
      <c r="H33" s="18">
        <f>ROUND(D33*G33,2)</f>
        <v>0</v>
      </c>
      <c r="I33" s="19">
        <f>E33+G33</f>
        <v>900</v>
      </c>
      <c r="J33" s="20">
        <f>ROUND(D33*I33,2)</f>
        <v>0</v>
      </c>
    </row>
    <row r="34" spans="1:10" ht="14.25" x14ac:dyDescent="0.2">
      <c r="A34" s="10" t="s">
        <v>10</v>
      </c>
      <c r="B34" s="11" t="s">
        <v>55</v>
      </c>
      <c r="C34" s="12"/>
      <c r="D34" s="53"/>
      <c r="E34" s="12"/>
      <c r="F34" s="12"/>
      <c r="G34" s="12"/>
      <c r="H34" s="12"/>
      <c r="I34" s="12"/>
      <c r="J34" s="13"/>
    </row>
    <row r="35" spans="1:10" x14ac:dyDescent="0.15">
      <c r="A35" s="14" t="s">
        <v>56</v>
      </c>
      <c r="B35" s="15" t="s">
        <v>57</v>
      </c>
      <c r="C35" s="16" t="s">
        <v>45</v>
      </c>
      <c r="D35" s="1">
        <v>0</v>
      </c>
      <c r="E35" s="17">
        <v>900</v>
      </c>
      <c r="F35" s="18">
        <f>ROUND(D35*E35,2)</f>
        <v>0</v>
      </c>
      <c r="G35" s="17">
        <v>1500</v>
      </c>
      <c r="H35" s="18">
        <f>ROUND(D35*G35,2)</f>
        <v>0</v>
      </c>
      <c r="I35" s="19">
        <f>E35+G35</f>
        <v>2400</v>
      </c>
      <c r="J35" s="20">
        <f>ROUND(D35*I35,2)</f>
        <v>0</v>
      </c>
    </row>
    <row r="36" spans="1:10" ht="21" x14ac:dyDescent="0.15">
      <c r="A36" s="14" t="s">
        <v>58</v>
      </c>
      <c r="B36" s="15" t="s">
        <v>59</v>
      </c>
      <c r="C36" s="16" t="s">
        <v>45</v>
      </c>
      <c r="D36" s="1">
        <v>0</v>
      </c>
      <c r="E36" s="17">
        <v>-600</v>
      </c>
      <c r="F36" s="18">
        <f>ROUND(D36*E36,2)</f>
        <v>0</v>
      </c>
      <c r="G36" s="17">
        <v>0</v>
      </c>
      <c r="H36" s="18">
        <f>ROUND(D36*G36,2)</f>
        <v>0</v>
      </c>
      <c r="I36" s="19">
        <f>E36+G36</f>
        <v>-600</v>
      </c>
      <c r="J36" s="20">
        <f>ROUND(D36*I36,2)</f>
        <v>0</v>
      </c>
    </row>
    <row r="37" spans="1:10" ht="14.25" x14ac:dyDescent="0.2">
      <c r="A37" s="10" t="s">
        <v>10</v>
      </c>
      <c r="B37" s="11" t="s">
        <v>60</v>
      </c>
      <c r="C37" s="12"/>
      <c r="D37" s="53"/>
      <c r="E37" s="12"/>
      <c r="F37" s="12"/>
      <c r="G37" s="12"/>
      <c r="H37" s="12"/>
      <c r="I37" s="12"/>
      <c r="J37" s="13"/>
    </row>
    <row r="38" spans="1:10" ht="21" x14ac:dyDescent="0.15">
      <c r="A38" s="14" t="s">
        <v>61</v>
      </c>
      <c r="B38" s="15" t="s">
        <v>62</v>
      </c>
      <c r="C38" s="16" t="s">
        <v>45</v>
      </c>
      <c r="D38" s="1">
        <v>0</v>
      </c>
      <c r="E38" s="17">
        <v>300</v>
      </c>
      <c r="F38" s="18">
        <f>ROUND(D38*E38,2)</f>
        <v>0</v>
      </c>
      <c r="G38" s="17">
        <v>500</v>
      </c>
      <c r="H38" s="18">
        <f>ROUND(D38*G38,2)</f>
        <v>0</v>
      </c>
      <c r="I38" s="19">
        <f>E38+G38</f>
        <v>800</v>
      </c>
      <c r="J38" s="20">
        <f>ROUND(D38*I38,2)</f>
        <v>0</v>
      </c>
    </row>
    <row r="39" spans="1:10" ht="21" x14ac:dyDescent="0.15">
      <c r="A39" s="14" t="s">
        <v>63</v>
      </c>
      <c r="B39" s="15" t="s">
        <v>64</v>
      </c>
      <c r="C39" s="16" t="s">
        <v>45</v>
      </c>
      <c r="D39" s="1">
        <v>0</v>
      </c>
      <c r="E39" s="17">
        <v>-150</v>
      </c>
      <c r="F39" s="18">
        <f>ROUND(D39*E39,2)</f>
        <v>0</v>
      </c>
      <c r="G39" s="17">
        <v>0</v>
      </c>
      <c r="H39" s="18">
        <f>ROUND(D39*G39,2)</f>
        <v>0</v>
      </c>
      <c r="I39" s="19">
        <f>E39+G39</f>
        <v>-150</v>
      </c>
      <c r="J39" s="20">
        <f>ROUND(D39*I39,2)</f>
        <v>0</v>
      </c>
    </row>
    <row r="40" spans="1:10" ht="14.25" x14ac:dyDescent="0.2">
      <c r="A40" s="10" t="s">
        <v>10</v>
      </c>
      <c r="B40" s="11" t="s">
        <v>65</v>
      </c>
      <c r="C40" s="12"/>
      <c r="D40" s="53"/>
      <c r="E40" s="12"/>
      <c r="F40" s="12"/>
      <c r="G40" s="12"/>
      <c r="H40" s="12"/>
      <c r="I40" s="12"/>
      <c r="J40" s="13"/>
    </row>
    <row r="41" spans="1:10" ht="12.75" x14ac:dyDescent="0.2">
      <c r="A41" s="23" t="s">
        <v>10</v>
      </c>
      <c r="B41" s="24" t="s">
        <v>66</v>
      </c>
      <c r="C41" s="12"/>
      <c r="D41" s="53"/>
      <c r="E41" s="12"/>
      <c r="F41" s="12"/>
      <c r="G41" s="12"/>
      <c r="H41" s="12"/>
      <c r="I41" s="12"/>
      <c r="J41" s="13"/>
    </row>
    <row r="42" spans="1:10" x14ac:dyDescent="0.15">
      <c r="A42" s="14" t="s">
        <v>67</v>
      </c>
      <c r="B42" s="25" t="s">
        <v>68</v>
      </c>
      <c r="C42" s="16" t="s">
        <v>69</v>
      </c>
      <c r="D42" s="1">
        <v>0</v>
      </c>
      <c r="E42" s="17">
        <v>800</v>
      </c>
      <c r="F42" s="18">
        <f>ROUND(D42*E42,2)</f>
        <v>0</v>
      </c>
      <c r="G42" s="17">
        <v>1150</v>
      </c>
      <c r="H42" s="18">
        <f>ROUND(D42*G42,2)</f>
        <v>0</v>
      </c>
      <c r="I42" s="19">
        <f>E42+G42</f>
        <v>1950</v>
      </c>
      <c r="J42" s="20">
        <f>ROUND(D42*I42,2)</f>
        <v>0</v>
      </c>
    </row>
    <row r="43" spans="1:10" x14ac:dyDescent="0.15">
      <c r="A43" s="14" t="s">
        <v>70</v>
      </c>
      <c r="B43" s="25" t="s">
        <v>71</v>
      </c>
      <c r="C43" s="16" t="s">
        <v>69</v>
      </c>
      <c r="D43" s="1">
        <v>0</v>
      </c>
      <c r="E43" s="17">
        <v>0</v>
      </c>
      <c r="F43" s="18">
        <f>ROUND(D43*E43,2)</f>
        <v>0</v>
      </c>
      <c r="G43" s="17">
        <v>190</v>
      </c>
      <c r="H43" s="18">
        <f>ROUND(D43*G43,2)</f>
        <v>0</v>
      </c>
      <c r="I43" s="19">
        <f>E43+G43</f>
        <v>190</v>
      </c>
      <c r="J43" s="20">
        <f>ROUND(D43*I43,2)</f>
        <v>0</v>
      </c>
    </row>
    <row r="44" spans="1:10" x14ac:dyDescent="0.15">
      <c r="A44" s="14" t="s">
        <v>72</v>
      </c>
      <c r="B44" s="25" t="s">
        <v>73</v>
      </c>
      <c r="C44" s="16" t="s">
        <v>69</v>
      </c>
      <c r="D44" s="1">
        <v>0</v>
      </c>
      <c r="E44" s="17">
        <v>5</v>
      </c>
      <c r="F44" s="18">
        <f>ROUND(D44*E44,2)</f>
        <v>0</v>
      </c>
      <c r="G44" s="17">
        <v>5</v>
      </c>
      <c r="H44" s="18">
        <f>ROUND(D44*G44,2)</f>
        <v>0</v>
      </c>
      <c r="I44" s="19">
        <f>E44+G44</f>
        <v>10</v>
      </c>
      <c r="J44" s="20">
        <f>ROUND(D44*I44,2)</f>
        <v>0</v>
      </c>
    </row>
    <row r="45" spans="1:10" ht="25.5" x14ac:dyDescent="0.2">
      <c r="A45" s="23" t="s">
        <v>10</v>
      </c>
      <c r="B45" s="24" t="s">
        <v>74</v>
      </c>
      <c r="C45" s="12"/>
      <c r="D45" s="53"/>
      <c r="E45" s="12"/>
      <c r="F45" s="12"/>
      <c r="G45" s="12"/>
      <c r="H45" s="12"/>
      <c r="I45" s="12"/>
      <c r="J45" s="13"/>
    </row>
    <row r="46" spans="1:10" x14ac:dyDescent="0.15">
      <c r="A46" s="14" t="s">
        <v>75</v>
      </c>
      <c r="B46" s="25" t="s">
        <v>76</v>
      </c>
      <c r="C46" s="16" t="s">
        <v>69</v>
      </c>
      <c r="D46" s="1">
        <v>0</v>
      </c>
      <c r="E46" s="17">
        <v>5</v>
      </c>
      <c r="F46" s="18">
        <f>ROUND(D46*E46,2)</f>
        <v>0</v>
      </c>
      <c r="G46" s="17">
        <v>0</v>
      </c>
      <c r="H46" s="18">
        <f>ROUND(D46*G46,2)</f>
        <v>0</v>
      </c>
      <c r="I46" s="19">
        <f>E46+G46</f>
        <v>5</v>
      </c>
      <c r="J46" s="20">
        <f>ROUND(D46*I46,2)</f>
        <v>0</v>
      </c>
    </row>
    <row r="47" spans="1:10" ht="12.75" x14ac:dyDescent="0.2">
      <c r="A47" s="23" t="s">
        <v>10</v>
      </c>
      <c r="B47" s="24" t="s">
        <v>77</v>
      </c>
      <c r="C47" s="12"/>
      <c r="D47" s="53"/>
      <c r="E47" s="12"/>
      <c r="F47" s="12"/>
      <c r="G47" s="12"/>
      <c r="H47" s="12"/>
      <c r="I47" s="12"/>
      <c r="J47" s="13"/>
    </row>
    <row r="48" spans="1:10" x14ac:dyDescent="0.15">
      <c r="A48" s="14" t="s">
        <v>78</v>
      </c>
      <c r="B48" s="25" t="s">
        <v>79</v>
      </c>
      <c r="C48" s="16" t="s">
        <v>69</v>
      </c>
      <c r="D48" s="1">
        <v>0</v>
      </c>
      <c r="E48" s="17">
        <v>20</v>
      </c>
      <c r="F48" s="18">
        <f>ROUND(D48*E48,2)</f>
        <v>0</v>
      </c>
      <c r="G48" s="17">
        <v>30</v>
      </c>
      <c r="H48" s="18">
        <f>ROUND(D48*G48,2)</f>
        <v>0</v>
      </c>
      <c r="I48" s="19">
        <f>E48+G48</f>
        <v>50</v>
      </c>
      <c r="J48" s="20">
        <f>ROUND(D48*I48,2)</f>
        <v>0</v>
      </c>
    </row>
    <row r="49" spans="1:10" ht="14.25" x14ac:dyDescent="0.2">
      <c r="A49" s="10" t="s">
        <v>10</v>
      </c>
      <c r="B49" s="11" t="s">
        <v>80</v>
      </c>
      <c r="C49" s="12"/>
      <c r="D49" s="53"/>
      <c r="E49" s="12"/>
      <c r="F49" s="12"/>
      <c r="G49" s="12"/>
      <c r="H49" s="12"/>
      <c r="I49" s="12"/>
      <c r="J49" s="13"/>
    </row>
    <row r="50" spans="1:10" x14ac:dyDescent="0.15">
      <c r="A50" s="14" t="s">
        <v>81</v>
      </c>
      <c r="B50" s="15" t="s">
        <v>82</v>
      </c>
      <c r="C50" s="16" t="s">
        <v>69</v>
      </c>
      <c r="D50" s="1">
        <v>0</v>
      </c>
      <c r="E50" s="17">
        <v>800</v>
      </c>
      <c r="F50" s="18">
        <f>ROUND(D50*E50,2)</f>
        <v>0</v>
      </c>
      <c r="G50" s="17">
        <v>1100</v>
      </c>
      <c r="H50" s="18">
        <f>ROUND(D50*G50,2)</f>
        <v>0</v>
      </c>
      <c r="I50" s="19">
        <f>E50+G50</f>
        <v>1900</v>
      </c>
      <c r="J50" s="20">
        <f>ROUND(D50*I50,2)</f>
        <v>0</v>
      </c>
    </row>
    <row r="51" spans="1:10" ht="14.25" x14ac:dyDescent="0.2">
      <c r="A51" s="10" t="s">
        <v>10</v>
      </c>
      <c r="B51" s="11" t="s">
        <v>83</v>
      </c>
      <c r="C51" s="12"/>
      <c r="D51" s="53"/>
      <c r="E51" s="12"/>
      <c r="F51" s="12"/>
      <c r="G51" s="12"/>
      <c r="H51" s="12"/>
      <c r="I51" s="12"/>
      <c r="J51" s="13"/>
    </row>
    <row r="52" spans="1:10" ht="25.5" x14ac:dyDescent="0.2">
      <c r="A52" s="23" t="s">
        <v>10</v>
      </c>
      <c r="B52" s="24" t="s">
        <v>84</v>
      </c>
      <c r="C52" s="12"/>
      <c r="D52" s="53"/>
      <c r="E52" s="12"/>
      <c r="F52" s="12"/>
      <c r="G52" s="12"/>
      <c r="H52" s="12"/>
      <c r="I52" s="12"/>
      <c r="J52" s="13"/>
    </row>
    <row r="53" spans="1:10" x14ac:dyDescent="0.15">
      <c r="A53" s="14" t="s">
        <v>85</v>
      </c>
      <c r="B53" s="25" t="s">
        <v>86</v>
      </c>
      <c r="C53" s="16" t="s">
        <v>22</v>
      </c>
      <c r="D53" s="1">
        <v>0</v>
      </c>
      <c r="E53" s="21">
        <v>2</v>
      </c>
      <c r="F53" s="18">
        <f>ROUND(D53*E53,2)</f>
        <v>0</v>
      </c>
      <c r="G53" s="21">
        <v>4</v>
      </c>
      <c r="H53" s="18">
        <f>ROUND(D53*G53,2)</f>
        <v>0</v>
      </c>
      <c r="I53" s="22">
        <f>E53+G53</f>
        <v>6</v>
      </c>
      <c r="J53" s="20">
        <f>ROUND(D53*I53,2)</f>
        <v>0</v>
      </c>
    </row>
    <row r="54" spans="1:10" ht="28.5" x14ac:dyDescent="0.2">
      <c r="A54" s="10" t="s">
        <v>10</v>
      </c>
      <c r="B54" s="11" t="s">
        <v>87</v>
      </c>
      <c r="C54" s="12"/>
      <c r="D54" s="53"/>
      <c r="E54" s="12"/>
      <c r="F54" s="12"/>
      <c r="G54" s="12"/>
      <c r="H54" s="12"/>
      <c r="I54" s="12"/>
      <c r="J54" s="13"/>
    </row>
    <row r="55" spans="1:10" ht="21" x14ac:dyDescent="0.15">
      <c r="A55" s="14" t="s">
        <v>88</v>
      </c>
      <c r="B55" s="15" t="s">
        <v>89</v>
      </c>
      <c r="C55" s="16" t="s">
        <v>22</v>
      </c>
      <c r="D55" s="1">
        <v>0</v>
      </c>
      <c r="E55" s="21">
        <v>1</v>
      </c>
      <c r="F55" s="18">
        <f>ROUND(D55*E55,2)</f>
        <v>0</v>
      </c>
      <c r="G55" s="21">
        <v>0</v>
      </c>
      <c r="H55" s="18">
        <f>ROUND(D55*G55,2)</f>
        <v>0</v>
      </c>
      <c r="I55" s="22">
        <f>E55+G55</f>
        <v>1</v>
      </c>
      <c r="J55" s="20">
        <f>ROUND(D55*I55,2)</f>
        <v>0</v>
      </c>
    </row>
    <row r="56" spans="1:10" ht="21" x14ac:dyDescent="0.15">
      <c r="A56" s="14" t="s">
        <v>90</v>
      </c>
      <c r="B56" s="15" t="s">
        <v>91</v>
      </c>
      <c r="C56" s="16" t="s">
        <v>22</v>
      </c>
      <c r="D56" s="1">
        <v>0</v>
      </c>
      <c r="E56" s="21">
        <v>0</v>
      </c>
      <c r="F56" s="18">
        <f>ROUND(D56*E56,2)</f>
        <v>0</v>
      </c>
      <c r="G56" s="21">
        <v>1</v>
      </c>
      <c r="H56" s="18">
        <f>ROUND(D56*G56,2)</f>
        <v>0</v>
      </c>
      <c r="I56" s="22">
        <f>E56+G56</f>
        <v>1</v>
      </c>
      <c r="J56" s="20">
        <f>ROUND(D56*I56,2)</f>
        <v>0</v>
      </c>
    </row>
    <row r="57" spans="1:10" ht="21" x14ac:dyDescent="0.15">
      <c r="A57" s="14" t="s">
        <v>92</v>
      </c>
      <c r="B57" s="15" t="s">
        <v>93</v>
      </c>
      <c r="C57" s="16" t="s">
        <v>22</v>
      </c>
      <c r="D57" s="1">
        <v>0</v>
      </c>
      <c r="E57" s="21">
        <v>1</v>
      </c>
      <c r="F57" s="18">
        <f>ROUND(D57*E57,2)</f>
        <v>0</v>
      </c>
      <c r="G57" s="21">
        <v>0</v>
      </c>
      <c r="H57" s="18">
        <f>ROUND(D57*G57,2)</f>
        <v>0</v>
      </c>
      <c r="I57" s="22">
        <f>E57+G57</f>
        <v>1</v>
      </c>
      <c r="J57" s="20">
        <f>ROUND(D57*I57,2)</f>
        <v>0</v>
      </c>
    </row>
    <row r="58" spans="1:10" ht="14.25" x14ac:dyDescent="0.2">
      <c r="A58" s="10" t="s">
        <v>10</v>
      </c>
      <c r="B58" s="11" t="s">
        <v>94</v>
      </c>
      <c r="C58" s="12"/>
      <c r="D58" s="53"/>
      <c r="E58" s="12"/>
      <c r="F58" s="12"/>
      <c r="G58" s="12"/>
      <c r="H58" s="12"/>
      <c r="I58" s="12"/>
      <c r="J58" s="13"/>
    </row>
    <row r="59" spans="1:10" x14ac:dyDescent="0.15">
      <c r="A59" s="14" t="s">
        <v>95</v>
      </c>
      <c r="B59" s="15" t="s">
        <v>96</v>
      </c>
      <c r="C59" s="16" t="s">
        <v>22</v>
      </c>
      <c r="D59" s="1">
        <v>0</v>
      </c>
      <c r="E59" s="21">
        <v>3</v>
      </c>
      <c r="F59" s="18">
        <f>ROUND(D59*E59,2)</f>
        <v>0</v>
      </c>
      <c r="G59" s="21">
        <v>0</v>
      </c>
      <c r="H59" s="18">
        <f>ROUND(D59*G59,2)</f>
        <v>0</v>
      </c>
      <c r="I59" s="22">
        <f>E59+G59</f>
        <v>3</v>
      </c>
      <c r="J59" s="20">
        <f>ROUND(D59*I59,2)</f>
        <v>0</v>
      </c>
    </row>
    <row r="60" spans="1:10" x14ac:dyDescent="0.15">
      <c r="A60" s="14" t="s">
        <v>97</v>
      </c>
      <c r="B60" s="15" t="s">
        <v>98</v>
      </c>
      <c r="C60" s="16" t="s">
        <v>22</v>
      </c>
      <c r="D60" s="1">
        <v>0</v>
      </c>
      <c r="E60" s="21">
        <v>0</v>
      </c>
      <c r="F60" s="18">
        <f>ROUND(D60*E60,2)</f>
        <v>0</v>
      </c>
      <c r="G60" s="21">
        <v>2</v>
      </c>
      <c r="H60" s="18">
        <f>ROUND(D60*G60,2)</f>
        <v>0</v>
      </c>
      <c r="I60" s="22">
        <f>E60+G60</f>
        <v>2</v>
      </c>
      <c r="J60" s="20">
        <f>ROUND(D60*I60,2)</f>
        <v>0</v>
      </c>
    </row>
    <row r="61" spans="1:10" x14ac:dyDescent="0.15">
      <c r="A61" s="14" t="s">
        <v>99</v>
      </c>
      <c r="B61" s="15" t="s">
        <v>100</v>
      </c>
      <c r="C61" s="16" t="s">
        <v>22</v>
      </c>
      <c r="D61" s="1">
        <v>0</v>
      </c>
      <c r="E61" s="21">
        <v>1</v>
      </c>
      <c r="F61" s="18">
        <f>ROUND(D61*E61,2)</f>
        <v>0</v>
      </c>
      <c r="G61" s="21">
        <v>1</v>
      </c>
      <c r="H61" s="18">
        <f>ROUND(D61*G61,2)</f>
        <v>0</v>
      </c>
      <c r="I61" s="22">
        <f>E61+G61</f>
        <v>2</v>
      </c>
      <c r="J61" s="20">
        <f>ROUND(D61*I61,2)</f>
        <v>0</v>
      </c>
    </row>
    <row r="62" spans="1:10" x14ac:dyDescent="0.15">
      <c r="A62" s="14" t="s">
        <v>101</v>
      </c>
      <c r="B62" s="15" t="s">
        <v>102</v>
      </c>
      <c r="C62" s="16" t="s">
        <v>22</v>
      </c>
      <c r="D62" s="1">
        <v>0</v>
      </c>
      <c r="E62" s="21">
        <v>1</v>
      </c>
      <c r="F62" s="18">
        <f>ROUND(D62*E62,2)</f>
        <v>0</v>
      </c>
      <c r="G62" s="21">
        <v>0</v>
      </c>
      <c r="H62" s="18">
        <f>ROUND(D62*G62,2)</f>
        <v>0</v>
      </c>
      <c r="I62" s="22">
        <f>E62+G62</f>
        <v>1</v>
      </c>
      <c r="J62" s="20">
        <f>ROUND(D62*I62,2)</f>
        <v>0</v>
      </c>
    </row>
    <row r="63" spans="1:10" ht="28.5" x14ac:dyDescent="0.2">
      <c r="A63" s="10" t="s">
        <v>10</v>
      </c>
      <c r="B63" s="11" t="s">
        <v>103</v>
      </c>
      <c r="C63" s="12"/>
      <c r="D63" s="53"/>
      <c r="E63" s="12"/>
      <c r="F63" s="12"/>
      <c r="G63" s="12"/>
      <c r="H63" s="12"/>
      <c r="I63" s="12"/>
      <c r="J63" s="13"/>
    </row>
    <row r="64" spans="1:10" x14ac:dyDescent="0.15">
      <c r="A64" s="14" t="s">
        <v>104</v>
      </c>
      <c r="B64" s="15" t="s">
        <v>105</v>
      </c>
      <c r="C64" s="16" t="s">
        <v>22</v>
      </c>
      <c r="D64" s="1">
        <v>0</v>
      </c>
      <c r="E64" s="21">
        <v>1</v>
      </c>
      <c r="F64" s="18">
        <f>ROUND(D64*E64,2)</f>
        <v>0</v>
      </c>
      <c r="G64" s="21">
        <v>3</v>
      </c>
      <c r="H64" s="18">
        <f>ROUND(D64*G64,2)</f>
        <v>0</v>
      </c>
      <c r="I64" s="22">
        <f>E64+G64</f>
        <v>4</v>
      </c>
      <c r="J64" s="20">
        <f>ROUND(D64*I64,2)</f>
        <v>0</v>
      </c>
    </row>
    <row r="65" spans="1:10" ht="14.25" x14ac:dyDescent="0.2">
      <c r="A65" s="10" t="s">
        <v>10</v>
      </c>
      <c r="B65" s="11" t="s">
        <v>106</v>
      </c>
      <c r="C65" s="12"/>
      <c r="D65" s="53"/>
      <c r="E65" s="12"/>
      <c r="F65" s="12"/>
      <c r="G65" s="12"/>
      <c r="H65" s="12"/>
      <c r="I65" s="12"/>
      <c r="J65" s="13"/>
    </row>
    <row r="66" spans="1:10" ht="12.75" x14ac:dyDescent="0.2">
      <c r="A66" s="23" t="s">
        <v>10</v>
      </c>
      <c r="B66" s="24" t="s">
        <v>107</v>
      </c>
      <c r="C66" s="12"/>
      <c r="D66" s="53"/>
      <c r="E66" s="12"/>
      <c r="F66" s="12"/>
      <c r="G66" s="12"/>
      <c r="H66" s="12"/>
      <c r="I66" s="12"/>
      <c r="J66" s="13"/>
    </row>
    <row r="67" spans="1:10" x14ac:dyDescent="0.15">
      <c r="A67" s="14" t="s">
        <v>108</v>
      </c>
      <c r="B67" s="25" t="s">
        <v>35</v>
      </c>
      <c r="C67" s="16" t="s">
        <v>22</v>
      </c>
      <c r="D67" s="1">
        <v>0</v>
      </c>
      <c r="E67" s="21">
        <v>1</v>
      </c>
      <c r="F67" s="18">
        <f>ROUND(D67*E67,2)</f>
        <v>0</v>
      </c>
      <c r="G67" s="21">
        <v>2</v>
      </c>
      <c r="H67" s="18">
        <f>ROUND(D67*G67,2)</f>
        <v>0</v>
      </c>
      <c r="I67" s="22">
        <f>E67+G67</f>
        <v>3</v>
      </c>
      <c r="J67" s="20">
        <f>ROUND(D67*I67,2)</f>
        <v>0</v>
      </c>
    </row>
    <row r="68" spans="1:10" ht="28.5" x14ac:dyDescent="0.2">
      <c r="A68" s="10" t="s">
        <v>10</v>
      </c>
      <c r="B68" s="11" t="s">
        <v>109</v>
      </c>
      <c r="C68" s="12"/>
      <c r="D68" s="53"/>
      <c r="E68" s="12"/>
      <c r="F68" s="12"/>
      <c r="G68" s="12"/>
      <c r="H68" s="12"/>
      <c r="I68" s="12"/>
      <c r="J68" s="13"/>
    </row>
    <row r="69" spans="1:10" x14ac:dyDescent="0.15">
      <c r="A69" s="14" t="s">
        <v>110</v>
      </c>
      <c r="B69" s="15" t="s">
        <v>111</v>
      </c>
      <c r="C69" s="16" t="s">
        <v>22</v>
      </c>
      <c r="D69" s="1">
        <v>0</v>
      </c>
      <c r="E69" s="21">
        <v>1</v>
      </c>
      <c r="F69" s="18">
        <f>ROUND(D69*E69,2)</f>
        <v>0</v>
      </c>
      <c r="G69" s="21">
        <v>0</v>
      </c>
      <c r="H69" s="18">
        <f>ROUND(D69*G69,2)</f>
        <v>0</v>
      </c>
      <c r="I69" s="22">
        <f>E69+G69</f>
        <v>1</v>
      </c>
      <c r="J69" s="20">
        <f>ROUND(D69*I69,2)</f>
        <v>0</v>
      </c>
    </row>
    <row r="70" spans="1:10" x14ac:dyDescent="0.15">
      <c r="A70" s="14" t="s">
        <v>112</v>
      </c>
      <c r="B70" s="15" t="s">
        <v>113</v>
      </c>
      <c r="C70" s="16" t="s">
        <v>22</v>
      </c>
      <c r="D70" s="1">
        <v>0</v>
      </c>
      <c r="E70" s="21">
        <v>0</v>
      </c>
      <c r="F70" s="18">
        <f>ROUND(D70*E70,2)</f>
        <v>0</v>
      </c>
      <c r="G70" s="21">
        <v>2</v>
      </c>
      <c r="H70" s="18">
        <f>ROUND(D70*G70,2)</f>
        <v>0</v>
      </c>
      <c r="I70" s="22">
        <f>E70+G70</f>
        <v>2</v>
      </c>
      <c r="J70" s="20">
        <f>ROUND(D70*I70,2)</f>
        <v>0</v>
      </c>
    </row>
    <row r="71" spans="1:10" x14ac:dyDescent="0.15">
      <c r="A71" s="14" t="s">
        <v>114</v>
      </c>
      <c r="B71" s="15" t="s">
        <v>115</v>
      </c>
      <c r="C71" s="16" t="s">
        <v>22</v>
      </c>
      <c r="D71" s="1">
        <v>0</v>
      </c>
      <c r="E71" s="21">
        <v>0</v>
      </c>
      <c r="F71" s="18">
        <f>ROUND(D71*E71,2)</f>
        <v>0</v>
      </c>
      <c r="G71" s="21">
        <v>2</v>
      </c>
      <c r="H71" s="18">
        <f>ROUND(D71*G71,2)</f>
        <v>0</v>
      </c>
      <c r="I71" s="22">
        <f>E71+G71</f>
        <v>2</v>
      </c>
      <c r="J71" s="20">
        <f>ROUND(D71*I71,2)</f>
        <v>0</v>
      </c>
    </row>
    <row r="72" spans="1:10" x14ac:dyDescent="0.15">
      <c r="A72" s="14" t="s">
        <v>116</v>
      </c>
      <c r="B72" s="15" t="s">
        <v>117</v>
      </c>
      <c r="C72" s="16" t="s">
        <v>22</v>
      </c>
      <c r="D72" s="1">
        <v>0</v>
      </c>
      <c r="E72" s="21">
        <v>0</v>
      </c>
      <c r="F72" s="18">
        <f>ROUND(D72*E72,2)</f>
        <v>0</v>
      </c>
      <c r="G72" s="21">
        <v>2</v>
      </c>
      <c r="H72" s="18">
        <f>ROUND(D72*G72,2)</f>
        <v>0</v>
      </c>
      <c r="I72" s="22">
        <f>E72+G72</f>
        <v>2</v>
      </c>
      <c r="J72" s="20">
        <f>ROUND(D72*I72,2)</f>
        <v>0</v>
      </c>
    </row>
    <row r="73" spans="1:10" ht="14.25" x14ac:dyDescent="0.2">
      <c r="A73" s="10" t="s">
        <v>10</v>
      </c>
      <c r="B73" s="11" t="s">
        <v>118</v>
      </c>
      <c r="C73" s="12"/>
      <c r="D73" s="53"/>
      <c r="E73" s="12"/>
      <c r="F73" s="12"/>
      <c r="G73" s="12"/>
      <c r="H73" s="12"/>
      <c r="I73" s="12"/>
      <c r="J73" s="13"/>
    </row>
    <row r="74" spans="1:10" x14ac:dyDescent="0.15">
      <c r="A74" s="14" t="s">
        <v>119</v>
      </c>
      <c r="B74" s="15" t="s">
        <v>25</v>
      </c>
      <c r="C74" s="16" t="s">
        <v>15</v>
      </c>
      <c r="D74" s="1">
        <v>0</v>
      </c>
      <c r="E74" s="17">
        <v>1</v>
      </c>
      <c r="F74" s="18">
        <f>ROUND(D74*E74,2)</f>
        <v>0</v>
      </c>
      <c r="G74" s="17">
        <v>1</v>
      </c>
      <c r="H74" s="18">
        <f>ROUND(D74*G74,2)</f>
        <v>0</v>
      </c>
      <c r="I74" s="19">
        <f>E74+G74</f>
        <v>2</v>
      </c>
      <c r="J74" s="20">
        <f>ROUND(D74*I74,2)</f>
        <v>0</v>
      </c>
    </row>
    <row r="75" spans="1:10" ht="28.5" x14ac:dyDescent="0.2">
      <c r="A75" s="10" t="s">
        <v>10</v>
      </c>
      <c r="B75" s="11" t="s">
        <v>120</v>
      </c>
      <c r="C75" s="12"/>
      <c r="D75" s="53"/>
      <c r="E75" s="12"/>
      <c r="F75" s="12"/>
      <c r="G75" s="12"/>
      <c r="H75" s="12"/>
      <c r="I75" s="12"/>
      <c r="J75" s="13"/>
    </row>
    <row r="76" spans="1:10" x14ac:dyDescent="0.15">
      <c r="A76" s="26" t="s">
        <v>121</v>
      </c>
      <c r="B76" s="27" t="s">
        <v>35</v>
      </c>
      <c r="C76" s="28" t="s">
        <v>22</v>
      </c>
      <c r="D76" s="2">
        <v>0</v>
      </c>
      <c r="E76" s="36">
        <v>4</v>
      </c>
      <c r="F76" s="30">
        <f>ROUND(D76*E76,2)</f>
        <v>0</v>
      </c>
      <c r="G76" s="36">
        <v>5</v>
      </c>
      <c r="H76" s="30">
        <f>ROUND(D76*G76,2)</f>
        <v>0</v>
      </c>
      <c r="I76" s="37">
        <f>E76+G76</f>
        <v>9</v>
      </c>
      <c r="J76" s="32">
        <f>ROUND(D76*I76,2)</f>
        <v>0</v>
      </c>
    </row>
    <row r="77" spans="1:10" x14ac:dyDescent="0.15">
      <c r="A77" s="33"/>
      <c r="B77" s="85" t="s">
        <v>122</v>
      </c>
      <c r="C77" s="85"/>
      <c r="D77" s="34" t="s">
        <v>40</v>
      </c>
      <c r="E77" s="86">
        <f t="shared" ref="E77" si="3">F28+F29+F31+F33+F35+F36+F38+F39+F42+F43+F44+F46+F48+F50+F53+F55+F56+F57+F59+F60+F61+F62+F64+F67+F69+F70+F71+F72+F74+F76</f>
        <v>0</v>
      </c>
      <c r="F77" s="86"/>
      <c r="G77" s="86">
        <f t="shared" ref="G77" si="4">H28+H29+H31+H33+H35+H36+H38+H39+H42+H43+H44+H46+H48+H50+H53+H55+H56+H57+H59+H60+H61+H62+H64+H67+H69+H70+H71+H72+H74+H76</f>
        <v>0</v>
      </c>
      <c r="H77" s="86"/>
      <c r="I77" s="87">
        <f t="shared" ref="I77" si="5">J28+J29+J31+J33+J35+J36+J38+J39+J42+J43+J44+J46+J48+J50+J53+J55+J56+J57+J59+J60+J61+J62+J64+J67+J69+J70+J71+J72+J74+J76</f>
        <v>0</v>
      </c>
      <c r="J77" s="87"/>
    </row>
    <row r="78" spans="1:10" x14ac:dyDescent="0.15">
      <c r="A78" s="35"/>
      <c r="B78" s="90"/>
      <c r="C78" s="90"/>
      <c r="D78" s="90"/>
      <c r="E78" s="90"/>
      <c r="F78" s="90"/>
      <c r="G78" s="90"/>
      <c r="H78" s="90"/>
      <c r="I78" s="90"/>
      <c r="J78" s="90"/>
    </row>
    <row r="79" spans="1:10" ht="15" x14ac:dyDescent="0.2">
      <c r="A79" s="9" t="s">
        <v>10</v>
      </c>
      <c r="B79" s="84" t="s">
        <v>123</v>
      </c>
      <c r="C79" s="84"/>
      <c r="D79" s="84"/>
      <c r="E79" s="84"/>
      <c r="F79" s="84"/>
      <c r="G79" s="84"/>
      <c r="H79" s="84"/>
      <c r="I79" s="84"/>
      <c r="J79" s="84"/>
    </row>
    <row r="80" spans="1:10" ht="14.25" x14ac:dyDescent="0.2">
      <c r="A80" s="10" t="s">
        <v>10</v>
      </c>
      <c r="B80" s="11" t="s">
        <v>124</v>
      </c>
      <c r="C80" s="12"/>
      <c r="D80" s="53"/>
      <c r="E80" s="12"/>
      <c r="F80" s="12"/>
      <c r="G80" s="12"/>
      <c r="H80" s="12"/>
      <c r="I80" s="12"/>
      <c r="J80" s="13"/>
    </row>
    <row r="81" spans="1:14" ht="25.5" x14ac:dyDescent="0.2">
      <c r="A81" s="23" t="s">
        <v>10</v>
      </c>
      <c r="B81" s="24" t="s">
        <v>125</v>
      </c>
      <c r="C81" s="12"/>
      <c r="D81" s="53"/>
      <c r="E81" s="12"/>
      <c r="F81" s="12"/>
      <c r="G81" s="12"/>
      <c r="H81" s="12"/>
      <c r="I81" s="12"/>
      <c r="J81" s="13"/>
    </row>
    <row r="82" spans="1:14" x14ac:dyDescent="0.15">
      <c r="A82" s="14" t="s">
        <v>126</v>
      </c>
      <c r="B82" s="25" t="s">
        <v>127</v>
      </c>
      <c r="C82" s="16" t="s">
        <v>51</v>
      </c>
      <c r="D82" s="1">
        <v>0</v>
      </c>
      <c r="E82" s="17">
        <v>3000</v>
      </c>
      <c r="F82" s="18">
        <f>ROUND(D82*E82,2)</f>
        <v>0</v>
      </c>
      <c r="G82" s="17">
        <v>4500</v>
      </c>
      <c r="H82" s="18">
        <f>ROUND(D82*G82,2)</f>
        <v>0</v>
      </c>
      <c r="I82" s="19">
        <f>E82+G82</f>
        <v>7500</v>
      </c>
      <c r="J82" s="20">
        <f>ROUND(D82*I82,2)</f>
        <v>0</v>
      </c>
    </row>
    <row r="83" spans="1:14" ht="12.75" x14ac:dyDescent="0.2">
      <c r="A83" s="23" t="s">
        <v>10</v>
      </c>
      <c r="B83" s="24" t="s">
        <v>128</v>
      </c>
      <c r="C83" s="12"/>
      <c r="D83" s="53"/>
      <c r="E83" s="12"/>
      <c r="F83" s="12"/>
      <c r="G83" s="12"/>
      <c r="H83" s="12"/>
      <c r="I83" s="12"/>
      <c r="J83" s="13"/>
    </row>
    <row r="84" spans="1:14" x14ac:dyDescent="0.15">
      <c r="A84" s="14" t="s">
        <v>129</v>
      </c>
      <c r="B84" s="25" t="s">
        <v>130</v>
      </c>
      <c r="C84" s="16" t="s">
        <v>131</v>
      </c>
      <c r="D84" s="1">
        <v>0</v>
      </c>
      <c r="E84" s="17">
        <v>1</v>
      </c>
      <c r="F84" s="18">
        <f>ROUND(D84*E84,2)</f>
        <v>0</v>
      </c>
      <c r="G84" s="17">
        <v>2</v>
      </c>
      <c r="H84" s="18">
        <f>ROUND(D84*G84,2)</f>
        <v>0</v>
      </c>
      <c r="I84" s="19">
        <f>E84+G84</f>
        <v>3</v>
      </c>
      <c r="J84" s="20">
        <f>ROUND(D84*I84,2)</f>
        <v>0</v>
      </c>
    </row>
    <row r="85" spans="1:14" ht="14.25" x14ac:dyDescent="0.2">
      <c r="A85" s="10" t="s">
        <v>10</v>
      </c>
      <c r="B85" s="11" t="s">
        <v>132</v>
      </c>
      <c r="C85" s="12"/>
      <c r="D85" s="53"/>
      <c r="E85" s="12"/>
      <c r="F85" s="12"/>
      <c r="G85" s="12"/>
      <c r="H85" s="12"/>
      <c r="I85" s="12"/>
      <c r="J85" s="13"/>
    </row>
    <row r="86" spans="1:14" ht="21" x14ac:dyDescent="0.15">
      <c r="A86" s="14" t="s">
        <v>133</v>
      </c>
      <c r="B86" s="15" t="s">
        <v>134</v>
      </c>
      <c r="C86" s="16" t="s">
        <v>131</v>
      </c>
      <c r="D86" s="1">
        <v>0</v>
      </c>
      <c r="E86" s="17">
        <v>2</v>
      </c>
      <c r="F86" s="18">
        <f>ROUND(D86*E86,2)</f>
        <v>0</v>
      </c>
      <c r="G86" s="17">
        <v>4</v>
      </c>
      <c r="H86" s="18">
        <f>ROUND(D86*G86,2)</f>
        <v>0</v>
      </c>
      <c r="I86" s="19">
        <f>E86+G86</f>
        <v>6</v>
      </c>
      <c r="J86" s="20">
        <f>ROUND(D86*I86,2)</f>
        <v>0</v>
      </c>
    </row>
    <row r="87" spans="1:14" ht="14.25" x14ac:dyDescent="0.2">
      <c r="A87" s="10" t="s">
        <v>10</v>
      </c>
      <c r="B87" s="11" t="s">
        <v>135</v>
      </c>
      <c r="C87" s="12"/>
      <c r="D87" s="53"/>
      <c r="E87" s="12"/>
      <c r="F87" s="12"/>
      <c r="G87" s="12"/>
      <c r="H87" s="12"/>
      <c r="I87" s="12"/>
      <c r="J87" s="13"/>
      <c r="N87" s="52"/>
    </row>
    <row r="88" spans="1:14" ht="12.75" x14ac:dyDescent="0.2">
      <c r="A88" s="23" t="s">
        <v>10</v>
      </c>
      <c r="B88" s="24" t="s">
        <v>136</v>
      </c>
      <c r="C88" s="12"/>
      <c r="D88" s="53"/>
      <c r="E88" s="12"/>
      <c r="F88" s="12"/>
      <c r="G88" s="12"/>
      <c r="H88" s="12"/>
      <c r="I88" s="12"/>
      <c r="J88" s="13"/>
    </row>
    <row r="89" spans="1:14" x14ac:dyDescent="0.15">
      <c r="A89" s="26" t="s">
        <v>137</v>
      </c>
      <c r="B89" s="38" t="s">
        <v>127</v>
      </c>
      <c r="C89" s="28" t="s">
        <v>51</v>
      </c>
      <c r="D89" s="2">
        <v>0</v>
      </c>
      <c r="E89" s="29">
        <v>500</v>
      </c>
      <c r="F89" s="30">
        <f>ROUND(D89*E89,2)</f>
        <v>0</v>
      </c>
      <c r="G89" s="29">
        <v>1000</v>
      </c>
      <c r="H89" s="30">
        <f>ROUND(D89*G89,2)</f>
        <v>0</v>
      </c>
      <c r="I89" s="31">
        <f>E89+G89</f>
        <v>1500</v>
      </c>
      <c r="J89" s="32">
        <f>ROUND(D89*I89,2)</f>
        <v>0</v>
      </c>
    </row>
    <row r="90" spans="1:14" x14ac:dyDescent="0.15">
      <c r="A90" s="33"/>
      <c r="B90" s="85" t="s">
        <v>138</v>
      </c>
      <c r="C90" s="85"/>
      <c r="D90" s="34" t="s">
        <v>40</v>
      </c>
      <c r="E90" s="86">
        <f t="shared" ref="E90" si="6">F82+F84+F86+F89</f>
        <v>0</v>
      </c>
      <c r="F90" s="86"/>
      <c r="G90" s="86">
        <f t="shared" ref="G90" si="7">H82+H84+H86+H89</f>
        <v>0</v>
      </c>
      <c r="H90" s="86"/>
      <c r="I90" s="87">
        <f t="shared" ref="I90" si="8">J82+J84+J86+J89</f>
        <v>0</v>
      </c>
      <c r="J90" s="87"/>
    </row>
    <row r="91" spans="1:14" ht="12" thickBot="1" x14ac:dyDescent="0.2">
      <c r="A91" s="39"/>
      <c r="B91" s="88"/>
      <c r="C91" s="88"/>
      <c r="D91" s="88"/>
      <c r="E91" s="88"/>
      <c r="F91" s="88"/>
      <c r="G91" s="88"/>
      <c r="H91" s="88"/>
      <c r="I91" s="88"/>
      <c r="J91" s="88"/>
    </row>
    <row r="92" spans="1:14" x14ac:dyDescent="0.1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4" ht="12" thickBot="1" x14ac:dyDescent="0.2">
      <c r="A93" s="64" t="s">
        <v>139</v>
      </c>
      <c r="B93" s="64"/>
      <c r="C93" s="64"/>
      <c r="D93" s="64"/>
      <c r="E93" s="64"/>
      <c r="F93" s="64"/>
      <c r="G93" s="64"/>
      <c r="H93" s="64"/>
      <c r="I93" s="64"/>
      <c r="J93" s="64"/>
    </row>
    <row r="94" spans="1:14" x14ac:dyDescent="0.15">
      <c r="A94" s="6" t="s">
        <v>1</v>
      </c>
      <c r="B94" s="89" t="s">
        <v>2</v>
      </c>
      <c r="C94" s="89"/>
      <c r="D94" s="89"/>
      <c r="E94" s="66" t="s">
        <v>5</v>
      </c>
      <c r="F94" s="66"/>
      <c r="G94" s="66" t="s">
        <v>6</v>
      </c>
      <c r="H94" s="66"/>
      <c r="I94" s="67" t="s">
        <v>7</v>
      </c>
      <c r="J94" s="67"/>
    </row>
    <row r="95" spans="1:14" x14ac:dyDescent="0.15">
      <c r="A95" s="40"/>
      <c r="B95" s="81" t="s">
        <v>11</v>
      </c>
      <c r="C95" s="81"/>
      <c r="D95" s="81"/>
      <c r="E95" s="82">
        <f t="shared" ref="E95" si="9">E24</f>
        <v>0</v>
      </c>
      <c r="F95" s="82"/>
      <c r="G95" s="82">
        <f t="shared" ref="G95" si="10">G24</f>
        <v>0</v>
      </c>
      <c r="H95" s="82"/>
      <c r="I95" s="83">
        <f t="shared" ref="I95" si="11">I24</f>
        <v>0</v>
      </c>
      <c r="J95" s="83"/>
    </row>
    <row r="96" spans="1:14" x14ac:dyDescent="0.15">
      <c r="A96" s="41"/>
      <c r="B96" s="78" t="s">
        <v>41</v>
      </c>
      <c r="C96" s="78"/>
      <c r="D96" s="78"/>
      <c r="E96" s="79">
        <f t="shared" ref="E96" si="12">E77</f>
        <v>0</v>
      </c>
      <c r="F96" s="79"/>
      <c r="G96" s="79">
        <f t="shared" ref="G96" si="13">G77</f>
        <v>0</v>
      </c>
      <c r="H96" s="79"/>
      <c r="I96" s="80">
        <f t="shared" ref="I96" si="14">I77</f>
        <v>0</v>
      </c>
      <c r="J96" s="80"/>
    </row>
    <row r="97" spans="1:10" ht="12" thickBot="1" x14ac:dyDescent="0.2">
      <c r="A97" s="41"/>
      <c r="B97" s="78" t="s">
        <v>123</v>
      </c>
      <c r="C97" s="78"/>
      <c r="D97" s="78"/>
      <c r="E97" s="79">
        <f t="shared" ref="E97" si="15">E90</f>
        <v>0</v>
      </c>
      <c r="F97" s="79"/>
      <c r="G97" s="79">
        <f t="shared" ref="G97" si="16">G90</f>
        <v>0</v>
      </c>
      <c r="H97" s="79"/>
      <c r="I97" s="80">
        <f t="shared" ref="I97" si="17">I90</f>
        <v>0</v>
      </c>
      <c r="J97" s="80"/>
    </row>
    <row r="98" spans="1:10" x14ac:dyDescent="0.15">
      <c r="A98" s="42"/>
      <c r="B98" s="74" t="s">
        <v>140</v>
      </c>
      <c r="C98" s="74"/>
      <c r="D98" s="43" t="s">
        <v>40</v>
      </c>
      <c r="E98" s="75">
        <f t="shared" ref="E98" si="18">E24+E77+E90</f>
        <v>0</v>
      </c>
      <c r="F98" s="75"/>
      <c r="G98" s="75">
        <f t="shared" ref="G98" si="19">G24+G77+G90</f>
        <v>0</v>
      </c>
      <c r="H98" s="75"/>
      <c r="I98" s="76">
        <f t="shared" ref="I98" si="20">I24+I77+I90</f>
        <v>0</v>
      </c>
      <c r="J98" s="76"/>
    </row>
    <row r="99" spans="1:10" x14ac:dyDescent="0.15">
      <c r="A99" s="35"/>
      <c r="B99" s="70"/>
      <c r="C99" s="70"/>
      <c r="D99" s="44" t="s">
        <v>141</v>
      </c>
      <c r="E99" s="62">
        <f t="shared" ref="E99" si="21">(20/100)*E98</f>
        <v>0</v>
      </c>
      <c r="F99" s="62"/>
      <c r="G99" s="62">
        <f t="shared" ref="G99" si="22">(20/100)*G98</f>
        <v>0</v>
      </c>
      <c r="H99" s="62"/>
      <c r="I99" s="77">
        <f t="shared" ref="I99" si="23">(20/100)*I98</f>
        <v>0</v>
      </c>
      <c r="J99" s="77"/>
    </row>
    <row r="100" spans="1:10" x14ac:dyDescent="0.15">
      <c r="A100" s="35"/>
      <c r="B100" s="70"/>
      <c r="C100" s="70"/>
      <c r="D100" s="45" t="s">
        <v>142</v>
      </c>
      <c r="E100" s="71">
        <f t="shared" ref="E100" si="24">SUM(E98:E99)</f>
        <v>0</v>
      </c>
      <c r="F100" s="71"/>
      <c r="G100" s="71">
        <f t="shared" ref="G100" si="25">SUM(G98:G99)</f>
        <v>0</v>
      </c>
      <c r="H100" s="71"/>
      <c r="I100" s="72">
        <f t="shared" ref="I100" si="26">SUM(I98:I99)</f>
        <v>0</v>
      </c>
      <c r="J100" s="72"/>
    </row>
    <row r="101" spans="1:10" ht="12" thickBot="1" x14ac:dyDescent="0.2">
      <c r="A101" s="39"/>
      <c r="B101" s="73"/>
      <c r="C101" s="73"/>
      <c r="D101" s="73"/>
      <c r="E101" s="55"/>
      <c r="F101" s="55"/>
      <c r="G101" s="55"/>
      <c r="H101" s="55"/>
      <c r="I101" s="56"/>
      <c r="J101" s="56"/>
    </row>
    <row r="102" spans="1:10" x14ac:dyDescent="0.1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ht="12" thickBot="1" x14ac:dyDescent="0.2">
      <c r="A103" s="64" t="s">
        <v>143</v>
      </c>
      <c r="B103" s="64"/>
      <c r="C103" s="64"/>
      <c r="D103" s="64"/>
      <c r="E103" s="64"/>
      <c r="F103" s="64"/>
      <c r="G103" s="64"/>
      <c r="H103" s="64"/>
      <c r="I103" s="64"/>
      <c r="J103" s="64"/>
    </row>
    <row r="104" spans="1:10" x14ac:dyDescent="0.15">
      <c r="A104" s="65" t="s">
        <v>2</v>
      </c>
      <c r="B104" s="65"/>
      <c r="C104" s="65"/>
      <c r="D104" s="65"/>
      <c r="E104" s="66" t="s">
        <v>5</v>
      </c>
      <c r="F104" s="66"/>
      <c r="G104" s="66" t="s">
        <v>6</v>
      </c>
      <c r="H104" s="66"/>
      <c r="I104" s="67" t="s">
        <v>7</v>
      </c>
      <c r="J104" s="67"/>
    </row>
    <row r="105" spans="1:10" x14ac:dyDescent="0.15">
      <c r="A105" s="68" t="s">
        <v>144</v>
      </c>
      <c r="B105" s="68"/>
      <c r="C105" s="68"/>
      <c r="D105" s="46" t="s">
        <v>40</v>
      </c>
      <c r="E105" s="57">
        <f t="shared" ref="E105" si="27">E98</f>
        <v>0</v>
      </c>
      <c r="F105" s="57"/>
      <c r="G105" s="57">
        <f t="shared" ref="G105" si="28">G98</f>
        <v>0</v>
      </c>
      <c r="H105" s="57"/>
      <c r="I105" s="58">
        <f t="shared" ref="I105" si="29">I98</f>
        <v>0</v>
      </c>
      <c r="J105" s="58"/>
    </row>
    <row r="106" spans="1:10" x14ac:dyDescent="0.15">
      <c r="A106" s="69" t="s">
        <v>145</v>
      </c>
      <c r="B106" s="69"/>
      <c r="C106" s="69"/>
      <c r="D106" s="69"/>
      <c r="E106" s="3">
        <v>0</v>
      </c>
      <c r="F106" s="4">
        <f>-(E106*E105)</f>
        <v>0</v>
      </c>
      <c r="G106" s="3">
        <v>0</v>
      </c>
      <c r="H106" s="4">
        <f>-(G106*G105)</f>
        <v>0</v>
      </c>
      <c r="I106" s="47" t="e">
        <f>(F106+H106)/I105</f>
        <v>#DIV/0!</v>
      </c>
      <c r="J106" s="48">
        <f>F106+H106</f>
        <v>0</v>
      </c>
    </row>
    <row r="107" spans="1:10" x14ac:dyDescent="0.15">
      <c r="A107" s="59"/>
      <c r="B107" s="59"/>
      <c r="C107" s="59"/>
      <c r="D107" s="49" t="s">
        <v>146</v>
      </c>
      <c r="E107" s="57">
        <f t="shared" ref="E107" si="30">E105+F106</f>
        <v>0</v>
      </c>
      <c r="F107" s="57"/>
      <c r="G107" s="57">
        <f t="shared" ref="G107" si="31">G105+H106</f>
        <v>0</v>
      </c>
      <c r="H107" s="57"/>
      <c r="I107" s="58">
        <f t="shared" ref="I107" si="32">I105+J106</f>
        <v>0</v>
      </c>
      <c r="J107" s="58"/>
    </row>
    <row r="108" spans="1:10" x14ac:dyDescent="0.15">
      <c r="A108" s="59"/>
      <c r="B108" s="59"/>
      <c r="C108" s="59"/>
      <c r="D108" s="50" t="s">
        <v>141</v>
      </c>
      <c r="E108" s="62">
        <f t="shared" ref="E108" si="33">(20/100)*E107</f>
        <v>0</v>
      </c>
      <c r="F108" s="62"/>
      <c r="G108" s="62">
        <f t="shared" ref="G108" si="34">(20/100)*G107</f>
        <v>0</v>
      </c>
      <c r="H108" s="62"/>
      <c r="I108" s="63">
        <f t="shared" ref="I108" si="35">(20/100)*I107</f>
        <v>0</v>
      </c>
      <c r="J108" s="63"/>
    </row>
    <row r="109" spans="1:10" x14ac:dyDescent="0.15">
      <c r="A109" s="59"/>
      <c r="B109" s="59"/>
      <c r="C109" s="59"/>
      <c r="D109" s="51" t="s">
        <v>142</v>
      </c>
      <c r="E109" s="60">
        <f t="shared" ref="E109" si="36">SUM(E107:E108)</f>
        <v>0</v>
      </c>
      <c r="F109" s="60"/>
      <c r="G109" s="60">
        <f t="shared" ref="G109" si="37">SUM(G107:G108)</f>
        <v>0</v>
      </c>
      <c r="H109" s="60"/>
      <c r="I109" s="61">
        <f t="shared" ref="I109" si="38">SUM(I107:I108)</f>
        <v>0</v>
      </c>
      <c r="J109" s="61"/>
    </row>
    <row r="110" spans="1:10" ht="12" thickBot="1" x14ac:dyDescent="0.2">
      <c r="A110" s="54"/>
      <c r="B110" s="54"/>
      <c r="C110" s="54"/>
      <c r="D110" s="54"/>
      <c r="E110" s="55"/>
      <c r="F110" s="55"/>
      <c r="G110" s="55"/>
      <c r="H110" s="55"/>
      <c r="I110" s="56"/>
      <c r="J110" s="56"/>
    </row>
  </sheetData>
  <sheetProtection algorithmName="SHA-512" hashValue="Z7PW0A8sla4zYLAgWrxZQ6NpAmjCtk6CzswsUfb6meEbkmIAxR71J1UF19LY8ScSJtbvzFjh1HzGxEP25LJ3hQ==" saltValue="7lfR2z1eNeTAa3QoD4VnlQ==" spinCount="100000" sheet="1" objects="1" scenarios="1" selectLockedCells="1"/>
  <mergeCells count="87">
    <mergeCell ref="A1:J1"/>
    <mergeCell ref="A3:D3"/>
    <mergeCell ref="E3:J3"/>
    <mergeCell ref="A4:A5"/>
    <mergeCell ref="B4:B5"/>
    <mergeCell ref="C4:C5"/>
    <mergeCell ref="D4:D5"/>
    <mergeCell ref="E4:F4"/>
    <mergeCell ref="G4:H4"/>
    <mergeCell ref="I4:J4"/>
    <mergeCell ref="B78:J78"/>
    <mergeCell ref="B6:J6"/>
    <mergeCell ref="B24:C24"/>
    <mergeCell ref="E24:F24"/>
    <mergeCell ref="G24:H24"/>
    <mergeCell ref="I24:J24"/>
    <mergeCell ref="B25:J25"/>
    <mergeCell ref="B26:J26"/>
    <mergeCell ref="B77:C77"/>
    <mergeCell ref="E77:F77"/>
    <mergeCell ref="G77:H77"/>
    <mergeCell ref="I77:J77"/>
    <mergeCell ref="B95:D95"/>
    <mergeCell ref="E95:F95"/>
    <mergeCell ref="G95:H95"/>
    <mergeCell ref="I95:J95"/>
    <mergeCell ref="B79:J79"/>
    <mergeCell ref="B90:C90"/>
    <mergeCell ref="E90:F90"/>
    <mergeCell ref="G90:H90"/>
    <mergeCell ref="I90:J90"/>
    <mergeCell ref="B91:J91"/>
    <mergeCell ref="A93:J93"/>
    <mergeCell ref="B94:D94"/>
    <mergeCell ref="E94:F94"/>
    <mergeCell ref="G94:H94"/>
    <mergeCell ref="I94:J94"/>
    <mergeCell ref="B96:D96"/>
    <mergeCell ref="E96:F96"/>
    <mergeCell ref="G96:H96"/>
    <mergeCell ref="I96:J96"/>
    <mergeCell ref="B97:D97"/>
    <mergeCell ref="E97:F97"/>
    <mergeCell ref="G97:H97"/>
    <mergeCell ref="I97:J97"/>
    <mergeCell ref="B98:C98"/>
    <mergeCell ref="E98:F98"/>
    <mergeCell ref="G98:H98"/>
    <mergeCell ref="I98:J98"/>
    <mergeCell ref="B99:C99"/>
    <mergeCell ref="E99:F99"/>
    <mergeCell ref="G99:H99"/>
    <mergeCell ref="I99:J99"/>
    <mergeCell ref="B100:C100"/>
    <mergeCell ref="E100:F100"/>
    <mergeCell ref="G100:H100"/>
    <mergeCell ref="I100:J100"/>
    <mergeCell ref="B101:D101"/>
    <mergeCell ref="E101:F101"/>
    <mergeCell ref="G101:H101"/>
    <mergeCell ref="I101:J101"/>
    <mergeCell ref="A105:C105"/>
    <mergeCell ref="E105:F105"/>
    <mergeCell ref="G105:H105"/>
    <mergeCell ref="I105:J105"/>
    <mergeCell ref="A106:D106"/>
    <mergeCell ref="A103:J103"/>
    <mergeCell ref="A104:D104"/>
    <mergeCell ref="E104:F104"/>
    <mergeCell ref="G104:H104"/>
    <mergeCell ref="I104:J104"/>
    <mergeCell ref="A110:D110"/>
    <mergeCell ref="E110:F110"/>
    <mergeCell ref="G110:H110"/>
    <mergeCell ref="I110:J110"/>
    <mergeCell ref="G107:H107"/>
    <mergeCell ref="I107:J107"/>
    <mergeCell ref="A109:C109"/>
    <mergeCell ref="E109:F109"/>
    <mergeCell ref="G109:H109"/>
    <mergeCell ref="I109:J109"/>
    <mergeCell ref="A108:C108"/>
    <mergeCell ref="E108:F108"/>
    <mergeCell ref="G108:H108"/>
    <mergeCell ref="I108:J108"/>
    <mergeCell ref="A107:C107"/>
    <mergeCell ref="E107:F107"/>
  </mergeCells>
  <pageMargins left="0.79365079365079361" right="0.59523809523809523" top="0.59523809523809523" bottom="0.59523809523809523" header="0.3968253968253968" footer="0.3968253968253968"/>
  <pageSetup paperSize="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64b350-c839-4dc0-b305-5f72fe858976" xsi:nil="true"/>
    <lcf76f155ced4ddcb4097134ff3c332f xmlns="d54f92e2-d25e-4379-a82d-c2d4f024eaa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1D0BE9A9683546943D08C20F8C3632" ma:contentTypeVersion="19" ma:contentTypeDescription="Crée un document." ma:contentTypeScope="" ma:versionID="c413113cc71b492e8689a63e2cc897c9">
  <xsd:schema xmlns:xsd="http://www.w3.org/2001/XMLSchema" xmlns:xs="http://www.w3.org/2001/XMLSchema" xmlns:p="http://schemas.microsoft.com/office/2006/metadata/properties" xmlns:ns2="d54f92e2-d25e-4379-a82d-c2d4f024eaa9" xmlns:ns3="0064b350-c839-4dc0-b305-5f72fe858976" targetNamespace="http://schemas.microsoft.com/office/2006/metadata/properties" ma:root="true" ma:fieldsID="6c22b93f495d2027859e3f16179a9b57" ns2:_="" ns3:_="">
    <xsd:import namespace="d54f92e2-d25e-4379-a82d-c2d4f024eaa9"/>
    <xsd:import namespace="0064b350-c839-4dc0-b305-5f72fe858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f92e2-d25e-4379-a82d-c2d4f024ea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b42f8b5-4d03-4c18-ba21-069f4cb5d7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4b350-c839-4dc0-b305-5f72fe85897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246cac5-b46f-47c4-9da1-b30faa163ccc}" ma:internalName="TaxCatchAll" ma:showField="CatchAllData" ma:web="0064b350-c839-4dc0-b305-5f72fe858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112A06-3D40-4EAB-82A5-EFE3BA2116B4}">
  <ds:schemaRefs>
    <ds:schemaRef ds:uri="http://schemas.microsoft.com/office/2006/metadata/properties"/>
    <ds:schemaRef ds:uri="http://schemas.microsoft.com/office/infopath/2007/PartnerControls"/>
    <ds:schemaRef ds:uri="0064b350-c839-4dc0-b305-5f72fe858976"/>
    <ds:schemaRef ds:uri="d54f92e2-d25e-4379-a82d-c2d4f024eaa9"/>
  </ds:schemaRefs>
</ds:datastoreItem>
</file>

<file path=customXml/itemProps2.xml><?xml version="1.0" encoding="utf-8"?>
<ds:datastoreItem xmlns:ds="http://schemas.openxmlformats.org/officeDocument/2006/customXml" ds:itemID="{9707ADF9-008A-40CE-9068-9666FC7302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D59F07-B623-4D6A-B7BD-26124EA049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4f92e2-d25e-4379-a82d-c2d4f024eaa9"/>
    <ds:schemaRef ds:uri="0064b350-c839-4dc0-b305-5f72fe8589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Eliot DUCLUZEAU</dc:creator>
  <cp:lastModifiedBy>CCVA - Meryl GOUT</cp:lastModifiedBy>
  <dcterms:created xsi:type="dcterms:W3CDTF">2026-05-11T08:04:21Z</dcterms:created>
  <dcterms:modified xsi:type="dcterms:W3CDTF">2026-05-11T12:22:17Z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0x010100E71D0BE9A9683546943D08C20F8C3632</vt:lpwstr>
  </property>
  <property fmtid="{D5CDD505-2E9C-101B-9397-08002B2CF9AE}" pid="3" name="MediaServiceImageTags">
    <vt:lpwstr/>
  </property>
</Properties>
</file>